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F52A0B3F-BAD9-4455-A39A-1606EF497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2" i="2" l="1"/>
  <c r="S12" i="2" l="1"/>
  <c r="I37" i="2"/>
  <c r="N12" i="2"/>
  <c r="C12" i="2"/>
  <c r="K12" i="2"/>
  <c r="Z12" i="2"/>
  <c r="I32" i="2"/>
  <c r="Q32" i="2"/>
  <c r="T12" i="2"/>
  <c r="Q37" i="2"/>
  <c r="M12" i="2"/>
  <c r="G12" i="2"/>
  <c r="O12" i="2"/>
  <c r="U32" i="2"/>
  <c r="L37" i="2"/>
  <c r="AA37" i="2"/>
  <c r="L7" i="2"/>
  <c r="L11" i="2" s="1"/>
  <c r="T7" i="2"/>
  <c r="T11" i="2" s="1"/>
  <c r="AA7" i="2"/>
  <c r="AA11" i="2" s="1"/>
  <c r="P12" i="2"/>
  <c r="M37" i="2"/>
  <c r="U37" i="2"/>
  <c r="F37" i="2"/>
  <c r="H32" i="2"/>
  <c r="W32" i="2"/>
  <c r="G37" i="2"/>
  <c r="O37" i="2"/>
  <c r="V12" i="2"/>
  <c r="W12" i="2"/>
  <c r="T32" i="2"/>
  <c r="G32" i="2"/>
  <c r="N32" i="2"/>
  <c r="N37" i="2"/>
  <c r="P32" i="2"/>
  <c r="V37" i="2"/>
  <c r="S37" i="2"/>
  <c r="T37" i="2"/>
  <c r="J37" i="2"/>
  <c r="R37" i="2"/>
  <c r="Y37" i="2"/>
  <c r="I12" i="2"/>
  <c r="C37" i="2"/>
  <c r="Z37" i="2"/>
  <c r="V32" i="2"/>
  <c r="H12" i="2"/>
  <c r="E12" i="2"/>
  <c r="E37" i="2"/>
  <c r="E7" i="2"/>
  <c r="E11" i="2" s="1"/>
  <c r="J32" i="2"/>
  <c r="R32" i="2"/>
  <c r="Y32" i="2"/>
  <c r="N7" i="2"/>
  <c r="N11" i="2" s="1"/>
  <c r="J12" i="2"/>
  <c r="R12" i="2"/>
  <c r="Y12" i="2"/>
  <c r="AC25" i="1"/>
  <c r="E32" i="2"/>
  <c r="M32" i="2"/>
  <c r="C32" i="2"/>
  <c r="K32" i="2"/>
  <c r="K26" i="2" s="1"/>
  <c r="K24" i="2" s="1"/>
  <c r="S32" i="2"/>
  <c r="Z32" i="2"/>
  <c r="O32" i="2"/>
  <c r="F32" i="2"/>
  <c r="F12" i="2"/>
  <c r="Q12" i="2"/>
  <c r="D37" i="2"/>
  <c r="D32" i="2"/>
  <c r="L32" i="2"/>
  <c r="G7" i="2"/>
  <c r="G11" i="2" s="1"/>
  <c r="O7" i="2"/>
  <c r="O11" i="2" s="1"/>
  <c r="V7" i="2"/>
  <c r="V11" i="2" s="1"/>
  <c r="Q7" i="2"/>
  <c r="Q11" i="2" s="1"/>
  <c r="W37" i="2"/>
  <c r="P37" i="2"/>
  <c r="K7" i="2"/>
  <c r="K11" i="2" s="1"/>
  <c r="S7" i="2"/>
  <c r="S11" i="2" s="1"/>
  <c r="Z7" i="2"/>
  <c r="Z11" i="2" s="1"/>
  <c r="I7" i="2"/>
  <c r="I11" i="2" s="1"/>
  <c r="H37" i="2"/>
  <c r="D12" i="2"/>
  <c r="L12" i="2"/>
  <c r="AA12" i="2"/>
  <c r="F7" i="2"/>
  <c r="F11" i="2" s="1"/>
  <c r="H7" i="2"/>
  <c r="H11" i="2" s="1"/>
  <c r="P7" i="2"/>
  <c r="P11" i="2" s="1"/>
  <c r="W7" i="2"/>
  <c r="W11" i="2" s="1"/>
  <c r="J7" i="2"/>
  <c r="J11" i="2" s="1"/>
  <c r="R7" i="2"/>
  <c r="R11" i="2" s="1"/>
  <c r="Y7" i="2"/>
  <c r="Y11" i="2" s="1"/>
  <c r="C7" i="2"/>
  <c r="C11" i="2" s="1"/>
  <c r="M7" i="2"/>
  <c r="M11" i="2" s="1"/>
  <c r="U26" i="2" l="1"/>
  <c r="U24" i="2" s="1"/>
  <c r="O26" i="2"/>
  <c r="O24" i="2" s="1"/>
  <c r="O54" i="2" s="1"/>
  <c r="C26" i="2"/>
  <c r="C24" i="2" s="1"/>
  <c r="C54" i="2" s="1"/>
  <c r="Q26" i="2"/>
  <c r="Q24" i="2" s="1"/>
  <c r="Q54" i="2" s="1"/>
  <c r="I26" i="2"/>
  <c r="I24" i="2" s="1"/>
  <c r="I54" i="2" s="1"/>
  <c r="P26" i="2"/>
  <c r="M26" i="2"/>
  <c r="M24" i="2" s="1"/>
  <c r="M54" i="2" s="1"/>
  <c r="S26" i="2"/>
  <c r="S24" i="2" s="1"/>
  <c r="S54" i="2" s="1"/>
  <c r="V26" i="2"/>
  <c r="V24" i="2" s="1"/>
  <c r="V54" i="2" s="1"/>
  <c r="W26" i="2"/>
  <c r="W24" i="2" s="1"/>
  <c r="W54" i="2" s="1"/>
  <c r="H26" i="2"/>
  <c r="H24" i="2" s="1"/>
  <c r="H54" i="2" s="1"/>
  <c r="N26" i="2"/>
  <c r="N24" i="2" s="1"/>
  <c r="N54" i="2" s="1"/>
  <c r="G26" i="2"/>
  <c r="G24" i="2" s="1"/>
  <c r="G54" i="2" s="1"/>
  <c r="L26" i="2"/>
  <c r="L24" i="2" s="1"/>
  <c r="L54" i="2" s="1"/>
  <c r="F26" i="2"/>
  <c r="F24" i="2" s="1"/>
  <c r="F54" i="2" s="1"/>
  <c r="R26" i="2"/>
  <c r="R24" i="2" s="1"/>
  <c r="R54" i="2" s="1"/>
  <c r="Y26" i="2"/>
  <c r="Y24" i="2" s="1"/>
  <c r="Y54" i="2" s="1"/>
  <c r="T26" i="2"/>
  <c r="T24" i="2" s="1"/>
  <c r="T54" i="2" s="1"/>
  <c r="J26" i="2"/>
  <c r="J24" i="2" s="1"/>
  <c r="J54" i="2" s="1"/>
  <c r="Z26" i="2"/>
  <c r="Z24" i="2" s="1"/>
  <c r="Z54" i="2" s="1"/>
  <c r="E26" i="2"/>
  <c r="E24" i="2" s="1"/>
  <c r="E54" i="2" s="1"/>
  <c r="K54" i="2"/>
  <c r="E12" i="1"/>
  <c r="P24" i="2" l="1"/>
  <c r="F12" i="1"/>
  <c r="G12" i="1"/>
  <c r="AA12" i="1"/>
  <c r="P54" i="2" l="1"/>
  <c r="Z12" i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N12" i="1" l="1"/>
  <c r="E37" i="1" l="1"/>
  <c r="F37" i="1"/>
  <c r="G37" i="1"/>
  <c r="H37" i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X26" i="1" l="1"/>
  <c r="X24" i="1" s="1"/>
  <c r="R26" i="1"/>
  <c r="R24" i="1" s="1"/>
  <c r="P26" i="1"/>
  <c r="P24" i="1" s="1"/>
  <c r="S26" i="1"/>
  <c r="S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O24" i="1"/>
  <c r="Q24" i="1"/>
  <c r="F7" i="1"/>
  <c r="F11" i="1" s="1"/>
  <c r="G7" i="1"/>
  <c r="G11" i="1" s="1"/>
  <c r="K7" i="1"/>
  <c r="K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K54" i="1" l="1"/>
  <c r="Z54" i="1"/>
  <c r="W54" i="1"/>
  <c r="X54" i="1"/>
  <c r="C54" i="1"/>
  <c r="F54" i="1"/>
  <c r="AA54" i="1"/>
  <c r="S54" i="1"/>
  <c r="O54" i="1"/>
  <c r="P54" i="1"/>
  <c r="J54" i="1"/>
  <c r="R54" i="1"/>
  <c r="Q54" i="1"/>
  <c r="G54" i="1"/>
  <c r="E54" i="1"/>
  <c r="N54" i="1"/>
  <c r="L54" i="1"/>
  <c r="U12" i="1" l="1"/>
  <c r="U7" i="1" l="1"/>
  <c r="U11" i="1" s="1"/>
  <c r="U54" i="1" s="1"/>
  <c r="I7" i="1" l="1"/>
  <c r="I11" i="1" s="1"/>
  <c r="I12" i="1" l="1"/>
  <c r="I37" i="1" l="1"/>
  <c r="I26" i="1" l="1"/>
  <c r="I24" i="1" l="1"/>
  <c r="I54" i="1" l="1"/>
  <c r="M29" i="1"/>
  <c r="M34" i="1"/>
  <c r="M44" i="1"/>
  <c r="M9" i="1"/>
  <c r="M43" i="1"/>
  <c r="M6" i="1"/>
  <c r="M10" i="1"/>
  <c r="M42" i="1"/>
  <c r="M39" i="1"/>
  <c r="M8" i="1"/>
  <c r="M47" i="1"/>
  <c r="M40" i="1"/>
  <c r="M41" i="1"/>
  <c r="M22" i="1"/>
  <c r="M35" i="1"/>
  <c r="M48" i="1"/>
  <c r="M17" i="1"/>
  <c r="M20" i="1"/>
  <c r="M28" i="1"/>
  <c r="M45" i="1"/>
  <c r="M21" i="1"/>
  <c r="M16" i="1"/>
  <c r="M31" i="1"/>
  <c r="M14" i="1"/>
  <c r="M46" i="1"/>
  <c r="M15" i="1"/>
  <c r="M30" i="1"/>
  <c r="M25" i="1"/>
  <c r="AD25" i="1" s="1"/>
  <c r="M36" i="1"/>
  <c r="M27" i="1"/>
  <c r="M38" i="1"/>
  <c r="D37" i="1"/>
  <c r="M37" i="1" s="1"/>
  <c r="M13" i="1"/>
  <c r="D12" i="1"/>
  <c r="M33" i="1"/>
  <c r="D32" i="1"/>
  <c r="M32" i="1" l="1"/>
  <c r="M18" i="1" l="1"/>
  <c r="M19" i="1" l="1"/>
  <c r="H12" i="1"/>
  <c r="M12" i="1" l="1"/>
  <c r="H7" i="1"/>
  <c r="H11" i="1" s="1"/>
  <c r="M4" i="1"/>
  <c r="H54" i="1" l="1"/>
  <c r="U12" i="2" l="1"/>
  <c r="AC21" i="1" l="1"/>
  <c r="AC10" i="1"/>
  <c r="AC8" i="1"/>
  <c r="AC15" i="1"/>
  <c r="AC4" i="1"/>
  <c r="AC14" i="1"/>
  <c r="AC17" i="1"/>
  <c r="AC16" i="1"/>
  <c r="AC13" i="1"/>
  <c r="V12" i="1"/>
  <c r="U7" i="2"/>
  <c r="U11" i="2" s="1"/>
  <c r="U54" i="2" s="1"/>
  <c r="AD4" i="1" l="1"/>
  <c r="AD10" i="1"/>
  <c r="AD16" i="1"/>
  <c r="AD17" i="1"/>
  <c r="AD14" i="1"/>
  <c r="AD15" i="1"/>
  <c r="AD21" i="1"/>
  <c r="AC6" i="1"/>
  <c r="AD8" i="1"/>
  <c r="AD13" i="1"/>
  <c r="AD6" i="1" l="1"/>
  <c r="V7" i="1"/>
  <c r="AC9" i="1" l="1"/>
  <c r="V11" i="1"/>
  <c r="V54" i="1" s="1"/>
  <c r="D26" i="2"/>
  <c r="D24" i="2" s="1"/>
  <c r="AD9" i="1" l="1"/>
  <c r="D7" i="2"/>
  <c r="D11" i="2" s="1"/>
  <c r="D54" i="2" s="1"/>
  <c r="D26" i="1" l="1"/>
  <c r="D24" i="1" s="1"/>
  <c r="M49" i="1"/>
  <c r="D7" i="1"/>
  <c r="D11" i="1" s="1"/>
  <c r="M5" i="1"/>
  <c r="D54" i="1" l="1"/>
  <c r="M26" i="1"/>
  <c r="M7" i="1"/>
  <c r="M11" i="1" l="1"/>
  <c r="M24" i="1"/>
  <c r="M54" i="1" l="1"/>
  <c r="AC20" i="1" l="1"/>
  <c r="AD20" i="1" l="1"/>
  <c r="AC22" i="1" l="1"/>
  <c r="AB12" i="1"/>
  <c r="AD22" i="1" l="1"/>
  <c r="X32" i="2" l="1"/>
  <c r="AC34" i="1" l="1"/>
  <c r="AC35" i="1"/>
  <c r="AC36" i="1"/>
  <c r="AC33" i="1"/>
  <c r="Y32" i="1"/>
  <c r="AC32" i="1" l="1"/>
  <c r="AD32" i="1" s="1"/>
  <c r="AD35" i="1"/>
  <c r="AD33" i="1"/>
  <c r="AD36" i="1"/>
  <c r="AD34" i="1"/>
  <c r="AC27" i="1"/>
  <c r="AD27" i="1" l="1"/>
  <c r="AC23" i="1"/>
  <c r="AD23" i="1" l="1"/>
  <c r="AC18" i="1" l="1"/>
  <c r="AD18" i="1" l="1"/>
  <c r="AC43" i="1" l="1"/>
  <c r="AC39" i="1"/>
  <c r="AC46" i="1"/>
  <c r="AC47" i="1"/>
  <c r="AC45" i="1"/>
  <c r="AC44" i="1"/>
  <c r="AC40" i="1"/>
  <c r="AC30" i="1"/>
  <c r="AC42" i="1"/>
  <c r="X37" i="2"/>
  <c r="AD45" i="1" l="1"/>
  <c r="AD30" i="1"/>
  <c r="AD39" i="1"/>
  <c r="AD40" i="1"/>
  <c r="AD44" i="1"/>
  <c r="AD47" i="1"/>
  <c r="AD46" i="1"/>
  <c r="AD42" i="1"/>
  <c r="AD43" i="1"/>
  <c r="AC31" i="1"/>
  <c r="AC41" i="1"/>
  <c r="AC48" i="1"/>
  <c r="AC38" i="1"/>
  <c r="Y37" i="1"/>
  <c r="X26" i="2"/>
  <c r="X24" i="2" s="1"/>
  <c r="AC37" i="1" l="1"/>
  <c r="AD37" i="1" s="1"/>
  <c r="AD48" i="1"/>
  <c r="AD31" i="1"/>
  <c r="AD41" i="1"/>
  <c r="AD38" i="1"/>
  <c r="Y26" i="1"/>
  <c r="X12" i="2" l="1"/>
  <c r="Y24" i="1"/>
  <c r="X7" i="2" l="1"/>
  <c r="X11" i="2" s="1"/>
  <c r="X54" i="2" s="1"/>
  <c r="Y12" i="1"/>
  <c r="AC19" i="1"/>
  <c r="AC12" i="1" l="1"/>
  <c r="AD19" i="1"/>
  <c r="AD12" i="1" s="1"/>
  <c r="Y7" i="1"/>
  <c r="Y11" i="1" s="1"/>
  <c r="AC5" i="1"/>
  <c r="Y54" i="1" l="1"/>
  <c r="AC7" i="1"/>
  <c r="AD5" i="1"/>
  <c r="AD7" i="1" s="1"/>
  <c r="AD11" i="1" s="1"/>
  <c r="AC11" i="1" l="1"/>
  <c r="AC28" i="1" l="1"/>
  <c r="AD28" i="1" l="1"/>
  <c r="AA26" i="2" l="1"/>
  <c r="AA24" i="2" s="1"/>
  <c r="AA54" i="2" s="1"/>
  <c r="AC49" i="1" l="1"/>
  <c r="AC29" i="1"/>
  <c r="AB26" i="1"/>
  <c r="AB24" i="1" s="1"/>
  <c r="AB54" i="1" s="1"/>
  <c r="AD49" i="1" l="1"/>
  <c r="AD29" i="1"/>
  <c r="AD26" i="1" s="1"/>
  <c r="AC26" i="1"/>
  <c r="AD24" i="1" l="1"/>
  <c r="AD54" i="1" s="1"/>
  <c r="AC24" i="1"/>
  <c r="AC54" i="1" l="1"/>
</calcChain>
</file>

<file path=xl/sharedStrings.xml><?xml version="1.0" encoding="utf-8"?>
<sst xmlns="http://schemas.openxmlformats.org/spreadsheetml/2006/main" count="159" uniqueCount="107">
  <si>
    <t>Fluxos de Energia</t>
  </si>
  <si>
    <t>Energéticos Primários</t>
  </si>
  <si>
    <t>Energéticos Secundários</t>
  </si>
  <si>
    <t xml:space="preserve">Total </t>
  </si>
  <si>
    <t>Total Energia Primária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</si>
  <si>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</si>
  <si>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</si>
  <si>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</si>
  <si>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</si>
  <si>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</si>
  <si>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</si>
  <si>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</si>
  <si>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</si>
  <si>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</si>
  <si>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</si>
  <si>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</si>
  <si>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</si>
  <si>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</si>
  <si>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</si>
  <si>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</si>
  <si>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</si>
  <si>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</si>
  <si>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</si>
  <si>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</si>
  <si>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</si>
  <si>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</si>
  <si>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</si>
  <si>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</si>
  <si>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</si>
  <si>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</si>
  <si>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</si>
  <si>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</si>
  <si>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</si>
  <si>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</si>
  <si>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</si>
  <si>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</si>
  <si>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</si>
  <si>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</si>
  <si>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</si>
  <si>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</si>
  <si>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</si>
  <si>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</si>
  <si>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</si>
  <si>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</si>
  <si>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</si>
  <si>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</si>
  <si>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</si>
  <si>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</si>
  <si>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</si>
  <si>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</si>
  <si>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</si>
  <si>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</si>
  <si>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</si>
  <si>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2020</t>
  </si>
  <si>
    <t>Unidades Comerciais</t>
  </si>
  <si>
    <t>Petróleo (m³)</t>
  </si>
  <si>
    <t>Gás Natural (m³)</t>
  </si>
  <si>
    <t>Carvão  Mineral (t)</t>
  </si>
  <si>
    <t>Energia Hidrica (MWh)</t>
  </si>
  <si>
    <t>Energia Eólica (MWh)</t>
  </si>
  <si>
    <t>Energia Solar FV (MWh)</t>
  </si>
  <si>
    <t>Lenha (m³)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</si>
  <si>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</si>
  <si>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</si>
  <si>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</si>
  <si>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</si>
  <si>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</si>
  <si>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</si>
  <si>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</si>
  <si>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</si>
  <si>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</si>
  <si>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</si>
  <si>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</si>
  <si>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</si>
  <si>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</si>
  <si>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</si>
  <si>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</si>
  <si>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</si>
  <si>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</si>
  <si>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Unidades 10³ tep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</si>
  <si>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</si>
  <si>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</si>
  <si>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</si>
  <si>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</si>
  <si>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</si>
  <si>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</si>
  <si>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</si>
  <si>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</si>
  <si>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</si>
  <si>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</si>
  <si>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</si>
  <si>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</si>
  <si>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</si>
  <si>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</si>
  <si>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</si>
  <si>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</si>
  <si>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</si>
  <si>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</si>
  <si>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</si>
  <si>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</si>
  <si>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</si>
  <si>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</si>
  <si>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</si>
  <si>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</si>
  <si>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Out. Deriv. Biomassa 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</si>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</sst>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8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2" zoomScaleNormal="8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53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79</v>
      </c>
      <c r="AD1" s="5"/>
      <c r="AE1" s="6"/>
      <c r="AF1" s="6"/>
      <c r="AG1" s="6"/>
      <c r="AH1" s="6"/>
    </row>
    <row r="2" spans="1:34" ht="15.75" customHeight="1" thickBot="1" x14ac:dyDescent="0.3">
      <c r="A2" s="7"/>
      <c r="B2" s="91" t="s">
        <v>0</v>
      </c>
      <c r="C2" s="92" t="s">
        <v>1</v>
      </c>
      <c r="D2" s="92"/>
      <c r="E2" s="92"/>
      <c r="F2" s="92"/>
      <c r="G2" s="92"/>
      <c r="H2" s="92"/>
      <c r="I2" s="92"/>
      <c r="J2" s="92"/>
      <c r="K2" s="92"/>
      <c r="L2" s="92"/>
      <c r="M2" s="94"/>
      <c r="N2" s="93" t="s">
        <v>2</v>
      </c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5"/>
      <c r="AD2" s="96" t="s">
        <v>3</v>
      </c>
      <c r="AE2" s="6"/>
    </row>
    <row r="3" spans="1:34" ht="51.75" customHeight="1" thickBot="1" x14ac:dyDescent="0.3">
      <c r="A3" s="7"/>
      <c r="B3" s="91"/>
      <c r="C3" s="8" t="s">
        <v>80</v>
      </c>
      <c r="D3" s="8" t="s">
        <v>81</v>
      </c>
      <c r="E3" s="19" t="s">
        <v>82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9" t="s">
        <v>89</v>
      </c>
      <c r="M3" s="18" t="s">
        <v>4</v>
      </c>
      <c r="N3" s="11" t="s">
        <v>90</v>
      </c>
      <c r="O3" s="8" t="s">
        <v>91</v>
      </c>
      <c r="P3" s="8" t="s">
        <v>92</v>
      </c>
      <c r="Q3" s="8" t="s">
        <v>93</v>
      </c>
      <c r="R3" s="8" t="s">
        <v>94</v>
      </c>
      <c r="S3" s="8" t="s">
        <v>95</v>
      </c>
      <c r="T3" s="8" t="s">
        <v>96</v>
      </c>
      <c r="U3" s="8" t="s">
        <v>97</v>
      </c>
      <c r="V3" s="8" t="s">
        <v>98</v>
      </c>
      <c r="W3" s="8" t="s">
        <v>99</v>
      </c>
      <c r="X3" s="8" t="s">
        <v>100</v>
      </c>
      <c r="Y3" s="8" t="s">
        <v>101</v>
      </c>
      <c r="Z3" s="8" t="s">
        <v>102</v>
      </c>
      <c r="AA3" s="8" t="s">
        <v>103</v>
      </c>
      <c r="AB3" s="9" t="s">
        <v>106</v>
      </c>
      <c r="AC3" s="10" t="s">
        <v>5</v>
      </c>
      <c r="AD3" s="97"/>
      <c r="AE3" s="6"/>
    </row>
    <row r="4" spans="1:34" x14ac:dyDescent="0.25">
      <c r="A4" s="7"/>
      <c r="B4" s="22" t="s">
        <v>6</v>
      </c>
      <c r="C4" s="26">
        <v>0</v>
      </c>
      <c r="D4" s="27">
        <v>0</v>
      </c>
      <c r="E4" s="28">
        <v>1266.8671971010001</v>
      </c>
      <c r="F4" s="27">
        <v>876.82542104630659</v>
      </c>
      <c r="G4" s="27">
        <v>511.06447050447599</v>
      </c>
      <c r="H4" s="29">
        <v>57.154691665477387</v>
      </c>
      <c r="I4" s="26">
        <v>1605.648257591534</v>
      </c>
      <c r="J4" s="26">
        <v>389.86467641017782</v>
      </c>
      <c r="K4" s="26">
        <v>1497.5441905144312</v>
      </c>
      <c r="L4" s="30">
        <v>0.10588955086799999</v>
      </c>
      <c r="M4" s="31">
        <f>SUM(C4:L4)</f>
        <v>6205.0747943842716</v>
      </c>
      <c r="N4" s="32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4">
        <v>0</v>
      </c>
      <c r="AC4" s="35">
        <f>SUM(N4:AB4)</f>
        <v>0</v>
      </c>
      <c r="AD4" s="36">
        <f>SUM(AC4,M4)</f>
        <v>6205.0747943842716</v>
      </c>
      <c r="AE4" s="6"/>
    </row>
    <row r="5" spans="1:34" x14ac:dyDescent="0.25">
      <c r="A5" s="7"/>
      <c r="B5" s="23" t="s">
        <v>7</v>
      </c>
      <c r="C5" s="37">
        <v>7206.1699840000001</v>
      </c>
      <c r="D5" s="37">
        <v>727.6697307199903</v>
      </c>
      <c r="E5" s="37">
        <v>0</v>
      </c>
      <c r="F5" s="37">
        <v>0</v>
      </c>
      <c r="G5" s="37">
        <v>0</v>
      </c>
      <c r="H5" s="38">
        <v>0</v>
      </c>
      <c r="I5" s="37">
        <v>0</v>
      </c>
      <c r="J5" s="37">
        <v>0</v>
      </c>
      <c r="K5" s="37">
        <v>0</v>
      </c>
      <c r="L5" s="39">
        <v>0</v>
      </c>
      <c r="M5" s="40">
        <f t="shared" ref="M5:M22" si="0">SUM(C5:L5)</f>
        <v>7933.8397147199903</v>
      </c>
      <c r="N5" s="41">
        <v>0</v>
      </c>
      <c r="O5" s="33">
        <v>0</v>
      </c>
      <c r="P5" s="33">
        <v>41.007075199999996</v>
      </c>
      <c r="Q5" s="33">
        <v>0</v>
      </c>
      <c r="R5" s="33">
        <v>0</v>
      </c>
      <c r="S5" s="33">
        <v>159.23562088496953</v>
      </c>
      <c r="T5" s="33">
        <v>0</v>
      </c>
      <c r="U5" s="33">
        <v>101.50023189150001</v>
      </c>
      <c r="V5" s="33">
        <v>2696.7487386819998</v>
      </c>
      <c r="W5" s="33">
        <v>466.66494335408066</v>
      </c>
      <c r="X5" s="33">
        <v>17.77846387968</v>
      </c>
      <c r="Y5" s="33">
        <v>1041.936984042529</v>
      </c>
      <c r="Z5" s="33">
        <v>0</v>
      </c>
      <c r="AA5" s="33">
        <v>0</v>
      </c>
      <c r="AB5" s="34">
        <v>0</v>
      </c>
      <c r="AC5" s="35">
        <f>SUM(N5:AB5)</f>
        <v>4524.8720579347591</v>
      </c>
      <c r="AD5" s="35">
        <f>SUM(AC5,M5)</f>
        <v>12458.711772654749</v>
      </c>
      <c r="AE5" s="6"/>
    </row>
    <row r="6" spans="1:34" x14ac:dyDescent="0.25">
      <c r="A6" s="7"/>
      <c r="B6" s="23" t="s">
        <v>8</v>
      </c>
      <c r="C6" s="37">
        <v>29.472860560000022</v>
      </c>
      <c r="D6" s="37">
        <v>0</v>
      </c>
      <c r="E6" s="37">
        <v>97.598849999999885</v>
      </c>
      <c r="F6" s="37">
        <v>0</v>
      </c>
      <c r="G6" s="37">
        <v>0</v>
      </c>
      <c r="H6" s="38">
        <v>0</v>
      </c>
      <c r="I6" s="37">
        <v>0</v>
      </c>
      <c r="J6" s="37">
        <v>0</v>
      </c>
      <c r="K6" s="37">
        <v>-54.177130413096748</v>
      </c>
      <c r="L6" s="39">
        <v>0</v>
      </c>
      <c r="M6" s="40">
        <f t="shared" si="0"/>
        <v>72.894580146903152</v>
      </c>
      <c r="N6" s="41">
        <v>28.259250398399999</v>
      </c>
      <c r="O6" s="33">
        <v>-5.9821413433599995</v>
      </c>
      <c r="P6" s="33">
        <v>26.958190871039992</v>
      </c>
      <c r="Q6" s="42">
        <v>2.5394137599999999E-3</v>
      </c>
      <c r="R6" s="42">
        <v>1.8247881599999998</v>
      </c>
      <c r="S6" s="33">
        <v>-1.3025133162000002</v>
      </c>
      <c r="T6" s="33">
        <v>-12.485498255999754</v>
      </c>
      <c r="U6" s="33">
        <v>-0.63658109699999998</v>
      </c>
      <c r="V6" s="33">
        <v>-60.320487759999985</v>
      </c>
      <c r="W6" s="33">
        <v>0</v>
      </c>
      <c r="X6" s="33">
        <v>0</v>
      </c>
      <c r="Y6" s="33">
        <v>0</v>
      </c>
      <c r="Z6" s="33">
        <v>0.42249180499999994</v>
      </c>
      <c r="AA6" s="33">
        <v>-5.9666300667499996</v>
      </c>
      <c r="AB6" s="34">
        <v>0</v>
      </c>
      <c r="AC6" s="35">
        <f>SUM(N6:AB6)</f>
        <v>-29.226591191109755</v>
      </c>
      <c r="AD6" s="35">
        <f>SUM(AC6,M6)</f>
        <v>43.667988955793398</v>
      </c>
      <c r="AE6" s="6"/>
    </row>
    <row r="7" spans="1:34" x14ac:dyDescent="0.25">
      <c r="A7" s="7"/>
      <c r="B7" s="23" t="s">
        <v>9</v>
      </c>
      <c r="C7" s="37">
        <f>SUM(C4:C6)</f>
        <v>7235.6428445600004</v>
      </c>
      <c r="D7" s="37">
        <f t="shared" ref="D7:AB7" si="1">SUM(D4:D6)</f>
        <v>727.6697307199903</v>
      </c>
      <c r="E7" s="37">
        <f t="shared" si="1"/>
        <v>1364.466047101</v>
      </c>
      <c r="F7" s="37">
        <f t="shared" si="1"/>
        <v>876.82542104630659</v>
      </c>
      <c r="G7" s="37">
        <f t="shared" si="1"/>
        <v>511.06447050447599</v>
      </c>
      <c r="H7" s="38">
        <f t="shared" si="1"/>
        <v>57.154691665477387</v>
      </c>
      <c r="I7" s="37">
        <f t="shared" si="1"/>
        <v>1605.648257591534</v>
      </c>
      <c r="J7" s="37">
        <v>389.86467641017782</v>
      </c>
      <c r="K7" s="37">
        <f t="shared" si="1"/>
        <v>1443.3670601013343</v>
      </c>
      <c r="L7" s="39">
        <v>0.10588955086799999</v>
      </c>
      <c r="M7" s="40">
        <f>SUM(M4:M6)</f>
        <v>14211.809089251166</v>
      </c>
      <c r="N7" s="43">
        <f t="shared" si="1"/>
        <v>28.259250398399999</v>
      </c>
      <c r="O7" s="37">
        <f t="shared" si="1"/>
        <v>-5.9821413433599995</v>
      </c>
      <c r="P7" s="37">
        <f t="shared" si="1"/>
        <v>67.965266071039991</v>
      </c>
      <c r="Q7" s="44">
        <f t="shared" si="1"/>
        <v>2.5394137599999999E-3</v>
      </c>
      <c r="R7" s="44">
        <f t="shared" si="1"/>
        <v>1.8247881599999998</v>
      </c>
      <c r="S7" s="37">
        <f t="shared" si="1"/>
        <v>157.93310756876954</v>
      </c>
      <c r="T7" s="37">
        <f t="shared" si="1"/>
        <v>-12.485498255999754</v>
      </c>
      <c r="U7" s="37">
        <f t="shared" si="1"/>
        <v>100.8636507945</v>
      </c>
      <c r="V7" s="37">
        <f t="shared" si="1"/>
        <v>2636.4282509219997</v>
      </c>
      <c r="W7" s="37">
        <f t="shared" si="1"/>
        <v>466.66494335408066</v>
      </c>
      <c r="X7" s="37">
        <f t="shared" si="1"/>
        <v>17.77846387968</v>
      </c>
      <c r="Y7" s="37">
        <f t="shared" si="1"/>
        <v>1041.936984042529</v>
      </c>
      <c r="Z7" s="37">
        <f t="shared" si="1"/>
        <v>0.42249180499999994</v>
      </c>
      <c r="AA7" s="37">
        <f t="shared" si="1"/>
        <v>-5.9666300667499996</v>
      </c>
      <c r="AB7" s="45">
        <f t="shared" si="1"/>
        <v>0</v>
      </c>
      <c r="AC7" s="46">
        <f>SUM(AC4:AC6)</f>
        <v>4495.6454667436492</v>
      </c>
      <c r="AD7" s="35">
        <f>SUM(AD4:AD6)</f>
        <v>18707.454555994813</v>
      </c>
      <c r="AE7" s="6"/>
    </row>
    <row r="8" spans="1:34" x14ac:dyDescent="0.25">
      <c r="A8" s="7"/>
      <c r="B8" s="23" t="s">
        <v>10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8">
        <v>0</v>
      </c>
      <c r="I8" s="37">
        <v>0</v>
      </c>
      <c r="J8" s="37">
        <v>0</v>
      </c>
      <c r="K8" s="37">
        <v>0</v>
      </c>
      <c r="L8" s="39">
        <v>0</v>
      </c>
      <c r="M8" s="40">
        <f t="shared" si="0"/>
        <v>0</v>
      </c>
      <c r="N8" s="41">
        <v>-685.68402012308854</v>
      </c>
      <c r="O8" s="33">
        <v>-128.93270954579256</v>
      </c>
      <c r="P8" s="33">
        <v>-82.111361151403628</v>
      </c>
      <c r="Q8" s="42">
        <v>-0.41220269376000007</v>
      </c>
      <c r="R8" s="42">
        <v>-14.25353249736</v>
      </c>
      <c r="S8" s="33">
        <v>0</v>
      </c>
      <c r="T8" s="33">
        <v>-1085.6011082505597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-98.09337663529999</v>
      </c>
      <c r="AA8" s="33">
        <v>-260.42152215383999</v>
      </c>
      <c r="AB8" s="34">
        <v>0</v>
      </c>
      <c r="AC8" s="35">
        <f>SUM(N8:AB8)</f>
        <v>-2355.5098330511046</v>
      </c>
      <c r="AD8" s="35">
        <f>SUM(AC8,M8)</f>
        <v>-2355.5098330511046</v>
      </c>
      <c r="AE8" s="6"/>
    </row>
    <row r="9" spans="1:34" x14ac:dyDescent="0.25">
      <c r="A9" s="7"/>
      <c r="B9" s="23" t="s">
        <v>11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8">
        <v>0</v>
      </c>
      <c r="I9" s="37">
        <v>0</v>
      </c>
      <c r="J9" s="37">
        <v>-219.02657051183007</v>
      </c>
      <c r="K9" s="37">
        <v>0</v>
      </c>
      <c r="L9" s="39">
        <v>0</v>
      </c>
      <c r="M9" s="40">
        <f t="shared" si="0"/>
        <v>-219.02657051183007</v>
      </c>
      <c r="N9" s="41">
        <v>0</v>
      </c>
      <c r="O9" s="33">
        <v>0</v>
      </c>
      <c r="P9" s="33">
        <v>0</v>
      </c>
      <c r="Q9" s="42">
        <v>0</v>
      </c>
      <c r="R9" s="42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4">
        <v>-14.121457277156777</v>
      </c>
      <c r="AC9" s="35">
        <f>SUM(N9:AB9)</f>
        <v>-14.121457277156777</v>
      </c>
      <c r="AD9" s="35">
        <f>SUM(AC9,M9)</f>
        <v>-233.14802778898684</v>
      </c>
      <c r="AE9" s="6"/>
      <c r="AG9" s="20"/>
    </row>
    <row r="10" spans="1:34" x14ac:dyDescent="0.25">
      <c r="A10" s="7"/>
      <c r="B10" s="24" t="s">
        <v>12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8">
        <v>0</v>
      </c>
      <c r="I10" s="37">
        <v>0</v>
      </c>
      <c r="J10" s="37">
        <v>0</v>
      </c>
      <c r="K10" s="37">
        <v>0</v>
      </c>
      <c r="L10" s="39">
        <v>0</v>
      </c>
      <c r="M10" s="47">
        <f t="shared" si="0"/>
        <v>0</v>
      </c>
      <c r="N10" s="41">
        <v>0</v>
      </c>
      <c r="O10" s="33">
        <v>0</v>
      </c>
      <c r="P10" s="33">
        <v>0</v>
      </c>
      <c r="Q10" s="42">
        <v>0</v>
      </c>
      <c r="R10" s="42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4">
        <v>0</v>
      </c>
      <c r="AC10" s="35">
        <f>SUM(N10:AB10)</f>
        <v>0</v>
      </c>
      <c r="AD10" s="35">
        <f>SUM(AC10,M10)</f>
        <v>0</v>
      </c>
      <c r="AE10" s="6"/>
    </row>
    <row r="11" spans="1:34" ht="15.75" thickBot="1" x14ac:dyDescent="0.3">
      <c r="A11" s="7"/>
      <c r="B11" s="12" t="s">
        <v>13</v>
      </c>
      <c r="C11" s="48">
        <f>SUM(C7:C10)</f>
        <v>7235.6428445600004</v>
      </c>
      <c r="D11" s="48">
        <f t="shared" ref="D11:AB11" si="2">SUM(D7:D10)</f>
        <v>727.6697307199903</v>
      </c>
      <c r="E11" s="48">
        <f t="shared" si="2"/>
        <v>1364.466047101</v>
      </c>
      <c r="F11" s="48">
        <f t="shared" si="2"/>
        <v>876.82542104630659</v>
      </c>
      <c r="G11" s="48">
        <f t="shared" si="2"/>
        <v>511.06447050447599</v>
      </c>
      <c r="H11" s="49">
        <f t="shared" si="2"/>
        <v>57.154691665477387</v>
      </c>
      <c r="I11" s="48">
        <f t="shared" si="2"/>
        <v>1605.648257591534</v>
      </c>
      <c r="J11" s="48">
        <v>170.83810589834775</v>
      </c>
      <c r="K11" s="48">
        <f t="shared" si="2"/>
        <v>1443.3670601013343</v>
      </c>
      <c r="L11" s="50">
        <v>0.10588955086799999</v>
      </c>
      <c r="M11" s="51">
        <f>SUM(M7:M10)</f>
        <v>13992.782518739336</v>
      </c>
      <c r="N11" s="52">
        <f t="shared" si="2"/>
        <v>-657.42476972468853</v>
      </c>
      <c r="O11" s="53">
        <f t="shared" si="2"/>
        <v>-134.91485088915258</v>
      </c>
      <c r="P11" s="53">
        <f t="shared" si="2"/>
        <v>-14.146095080363636</v>
      </c>
      <c r="Q11" s="54">
        <f t="shared" si="2"/>
        <v>-0.40966328000000007</v>
      </c>
      <c r="R11" s="54">
        <f t="shared" si="2"/>
        <v>-12.428744337360001</v>
      </c>
      <c r="S11" s="53">
        <f t="shared" si="2"/>
        <v>157.93310756876954</v>
      </c>
      <c r="T11" s="53">
        <f t="shared" ref="T11" si="3">SUM(T7:T10)</f>
        <v>-1098.0866065065595</v>
      </c>
      <c r="U11" s="53">
        <f t="shared" si="2"/>
        <v>100.8636507945</v>
      </c>
      <c r="V11" s="53">
        <f t="shared" si="2"/>
        <v>2636.4282509219997</v>
      </c>
      <c r="W11" s="53">
        <f t="shared" si="2"/>
        <v>466.66494335408066</v>
      </c>
      <c r="X11" s="53">
        <f t="shared" si="2"/>
        <v>17.77846387968</v>
      </c>
      <c r="Y11" s="53">
        <f t="shared" si="2"/>
        <v>1041.936984042529</v>
      </c>
      <c r="Z11" s="53">
        <f t="shared" si="2"/>
        <v>-97.670884830299997</v>
      </c>
      <c r="AA11" s="53">
        <f t="shared" si="2"/>
        <v>-266.38815222058997</v>
      </c>
      <c r="AB11" s="53">
        <f t="shared" si="2"/>
        <v>-14.121457277156777</v>
      </c>
      <c r="AC11" s="55">
        <f>SUM(AC7:AC10)</f>
        <v>2126.0141764153877</v>
      </c>
      <c r="AD11" s="55">
        <f>SUM(AD7:AD10)</f>
        <v>16118.796695154721</v>
      </c>
      <c r="AE11" s="13"/>
      <c r="AF11" s="14"/>
    </row>
    <row r="12" spans="1:34" x14ac:dyDescent="0.25">
      <c r="A12" s="7"/>
      <c r="B12" s="15" t="s">
        <v>14</v>
      </c>
      <c r="C12" s="56">
        <f t="shared" ref="C12:K12" si="4">SUM(C13:C22)</f>
        <v>-7235.6428445600004</v>
      </c>
      <c r="D12" s="56">
        <f t="shared" si="4"/>
        <v>-90.447775720000095</v>
      </c>
      <c r="E12" s="56">
        <f t="shared" si="4"/>
        <v>-1035.816369485</v>
      </c>
      <c r="F12" s="56">
        <f t="shared" si="4"/>
        <v>-876.82542104630647</v>
      </c>
      <c r="G12" s="56">
        <f t="shared" si="4"/>
        <v>-511.06447050447605</v>
      </c>
      <c r="H12" s="57">
        <f t="shared" si="4"/>
        <v>-57.154691665477387</v>
      </c>
      <c r="I12" s="56">
        <f t="shared" si="4"/>
        <v>-258.00313572746001</v>
      </c>
      <c r="J12" s="56">
        <v>-31.796796052518268</v>
      </c>
      <c r="K12" s="56">
        <f t="shared" si="4"/>
        <v>-1443.3670601013346</v>
      </c>
      <c r="L12" s="58">
        <v>-5.8895893367999996E-2</v>
      </c>
      <c r="M12" s="59">
        <f>SUM(M13:M22)</f>
        <v>-11540.177460755942</v>
      </c>
      <c r="N12" s="60">
        <f t="shared" ref="N12" si="5">SUM(N13:N22)</f>
        <v>3348.0933200119998</v>
      </c>
      <c r="O12" s="56">
        <f t="shared" ref="O12" si="6">SUM(O13:O22)</f>
        <v>197.30068460215259</v>
      </c>
      <c r="P12" s="56">
        <f t="shared" ref="P12" si="7">SUM(P13:P22)</f>
        <v>1792.2923449599998</v>
      </c>
      <c r="Q12" s="61">
        <f t="shared" ref="Q12:R12" si="8">SUM(Q13:Q22)</f>
        <v>1.0727693599999999</v>
      </c>
      <c r="R12" s="56">
        <f t="shared" si="8"/>
        <v>61.211837439999996</v>
      </c>
      <c r="S12" s="56">
        <f t="shared" ref="S12" si="9">SUM(S13:S22)</f>
        <v>411.8956055412304</v>
      </c>
      <c r="T12" s="56">
        <f t="shared" ref="T12" si="10">SUM(T13:T22)</f>
        <v>1419.1435040639997</v>
      </c>
      <c r="U12" s="56">
        <f t="shared" ref="U12:V12" si="11">SUM(U13:U22)</f>
        <v>-100.8636507945</v>
      </c>
      <c r="V12" s="56">
        <f t="shared" si="11"/>
        <v>-2636.4282509220002</v>
      </c>
      <c r="W12" s="56">
        <f t="shared" ref="W12" si="12">SUM(W13:W22)</f>
        <v>0</v>
      </c>
      <c r="X12" s="57">
        <f t="shared" ref="X12" si="13">SUM(X13:X22)</f>
        <v>4.4978887169999988E-2</v>
      </c>
      <c r="Y12" s="56">
        <f>SUM(Y13:Y22)</f>
        <v>1974.9673898351161</v>
      </c>
      <c r="Z12" s="56">
        <f t="shared" ref="Z12:AB12" si="14">SUM(Z13:Z22)</f>
        <v>318.66566661548035</v>
      </c>
      <c r="AA12" s="56">
        <f t="shared" si="14"/>
        <v>2559.1519052317999</v>
      </c>
      <c r="AB12" s="62">
        <f t="shared" si="14"/>
        <v>60.144435277156731</v>
      </c>
      <c r="AC12" s="63">
        <f>SUM(AC13:AC22)</f>
        <v>9406.6925401096087</v>
      </c>
      <c r="AD12" s="64">
        <f>SUM(AD13:AD22)</f>
        <v>-2133.4849206463346</v>
      </c>
      <c r="AE12" s="13"/>
      <c r="AF12" s="14"/>
      <c r="AG12" s="14"/>
      <c r="AH12" s="14"/>
    </row>
    <row r="13" spans="1:34" x14ac:dyDescent="0.25">
      <c r="A13" s="7"/>
      <c r="B13" s="23" t="s">
        <v>15</v>
      </c>
      <c r="C13" s="37">
        <v>-7235.6428445600004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3">
        <v>0</v>
      </c>
      <c r="L13" s="39">
        <v>0</v>
      </c>
      <c r="M13" s="40">
        <f t="shared" si="0"/>
        <v>-7235.6428445600004</v>
      </c>
      <c r="N13" s="41">
        <v>3348.9755564663997</v>
      </c>
      <c r="O13" s="33">
        <v>400.43436390946687</v>
      </c>
      <c r="P13" s="33">
        <v>1792.2923449599998</v>
      </c>
      <c r="Q13" s="42">
        <v>1.0727693599999999</v>
      </c>
      <c r="R13" s="33">
        <v>61.211837439999996</v>
      </c>
      <c r="S13" s="33">
        <v>411.8956055412304</v>
      </c>
      <c r="T13" s="33">
        <v>0</v>
      </c>
      <c r="U13" s="33">
        <v>0</v>
      </c>
      <c r="V13" s="33">
        <v>773.96923699999991</v>
      </c>
      <c r="W13" s="33">
        <v>0</v>
      </c>
      <c r="X13" s="33">
        <v>0</v>
      </c>
      <c r="Y13" s="33">
        <v>0</v>
      </c>
      <c r="Z13" s="33">
        <v>2029.6453826994803</v>
      </c>
      <c r="AA13" s="33">
        <v>2559.1519052317999</v>
      </c>
      <c r="AB13" s="34">
        <v>0</v>
      </c>
      <c r="AC13" s="35">
        <f t="shared" ref="AC13:AC23" si="15">SUM(N13:AB13)</f>
        <v>11378.649002608377</v>
      </c>
      <c r="AD13" s="35">
        <f t="shared" ref="AD13:AD23" si="16">SUM(AC13,M13)</f>
        <v>4143.0061580483771</v>
      </c>
      <c r="AE13" s="13"/>
    </row>
    <row r="14" spans="1:34" x14ac:dyDescent="0.25">
      <c r="A14" s="7"/>
      <c r="B14" s="23" t="s">
        <v>16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4">
        <v>0</v>
      </c>
      <c r="M14" s="40">
        <f t="shared" si="0"/>
        <v>0</v>
      </c>
      <c r="N14" s="41">
        <v>0</v>
      </c>
      <c r="O14" s="33">
        <v>0</v>
      </c>
      <c r="P14" s="33">
        <v>0</v>
      </c>
      <c r="Q14" s="42">
        <v>0</v>
      </c>
      <c r="R14" s="33">
        <v>0</v>
      </c>
      <c r="S14" s="33">
        <v>0</v>
      </c>
      <c r="T14" s="33">
        <v>0</v>
      </c>
      <c r="U14" s="33">
        <v>-21.650315472000003</v>
      </c>
      <c r="V14" s="33">
        <v>-3410.397487922</v>
      </c>
      <c r="W14" s="33">
        <v>0</v>
      </c>
      <c r="X14" s="33">
        <v>0</v>
      </c>
      <c r="Y14" s="33">
        <v>0</v>
      </c>
      <c r="Z14" s="33">
        <v>-1657.5972200839999</v>
      </c>
      <c r="AA14" s="33">
        <v>0</v>
      </c>
      <c r="AB14" s="34">
        <v>0</v>
      </c>
      <c r="AC14" s="35">
        <f t="shared" si="15"/>
        <v>-5089.6450234779995</v>
      </c>
      <c r="AD14" s="35">
        <f t="shared" si="16"/>
        <v>-5089.6450234779995</v>
      </c>
      <c r="AE14" s="13"/>
    </row>
    <row r="15" spans="1:34" x14ac:dyDescent="0.25">
      <c r="A15" s="7"/>
      <c r="B15" s="23" t="s">
        <v>17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4">
        <v>0</v>
      </c>
      <c r="M15" s="40">
        <f t="shared" si="0"/>
        <v>0</v>
      </c>
      <c r="N15" s="41">
        <v>0</v>
      </c>
      <c r="O15" s="33">
        <v>0</v>
      </c>
      <c r="P15" s="33">
        <v>0</v>
      </c>
      <c r="Q15" s="42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4">
        <v>0</v>
      </c>
      <c r="AC15" s="35">
        <f t="shared" si="15"/>
        <v>0</v>
      </c>
      <c r="AD15" s="35">
        <f t="shared" si="16"/>
        <v>0</v>
      </c>
      <c r="AE15" s="13"/>
    </row>
    <row r="16" spans="1:34" x14ac:dyDescent="0.25">
      <c r="A16" s="7"/>
      <c r="B16" s="23" t="s">
        <v>18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4">
        <v>0</v>
      </c>
      <c r="M16" s="40">
        <f t="shared" si="0"/>
        <v>0</v>
      </c>
      <c r="N16" s="41">
        <v>0</v>
      </c>
      <c r="O16" s="33">
        <v>0</v>
      </c>
      <c r="P16" s="33">
        <v>0</v>
      </c>
      <c r="Q16" s="42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4">
        <v>0</v>
      </c>
      <c r="AC16" s="35">
        <f t="shared" si="15"/>
        <v>0</v>
      </c>
      <c r="AD16" s="35">
        <f t="shared" si="16"/>
        <v>0</v>
      </c>
      <c r="AE16" s="6"/>
    </row>
    <row r="17" spans="2:32" x14ac:dyDescent="0.25">
      <c r="B17" s="23" t="s">
        <v>19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-1443.3670601013346</v>
      </c>
      <c r="L17" s="34">
        <v>0</v>
      </c>
      <c r="M17" s="40">
        <f t="shared" si="0"/>
        <v>-1443.3670601013346</v>
      </c>
      <c r="N17" s="41">
        <v>0</v>
      </c>
      <c r="O17" s="33">
        <v>0</v>
      </c>
      <c r="P17" s="33">
        <v>0</v>
      </c>
      <c r="Q17" s="42">
        <v>0</v>
      </c>
      <c r="R17" s="33">
        <v>0</v>
      </c>
      <c r="S17" s="33">
        <v>0</v>
      </c>
      <c r="T17" s="33">
        <v>1419.2487745919996</v>
      </c>
      <c r="U17" s="33">
        <v>-79.213335322500001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4">
        <v>0</v>
      </c>
      <c r="AC17" s="35">
        <f t="shared" si="15"/>
        <v>1340.0354392694996</v>
      </c>
      <c r="AD17" s="35">
        <f t="shared" si="16"/>
        <v>-103.33162083183493</v>
      </c>
      <c r="AE17" s="6"/>
      <c r="AF17" s="7"/>
    </row>
    <row r="18" spans="2:32" x14ac:dyDescent="0.25">
      <c r="B18" s="23" t="s">
        <v>20</v>
      </c>
      <c r="C18" s="33">
        <v>0</v>
      </c>
      <c r="D18" s="33">
        <v>0</v>
      </c>
      <c r="E18" s="33">
        <v>-1035.816369485</v>
      </c>
      <c r="F18" s="33">
        <v>-864.63324493803987</v>
      </c>
      <c r="G18" s="33">
        <v>-503.97245457245992</v>
      </c>
      <c r="H18" s="33">
        <v>0</v>
      </c>
      <c r="I18" s="33">
        <v>0</v>
      </c>
      <c r="J18" s="33">
        <v>0</v>
      </c>
      <c r="K18" s="33">
        <v>0</v>
      </c>
      <c r="L18" s="34">
        <v>0</v>
      </c>
      <c r="M18" s="40">
        <f t="shared" si="0"/>
        <v>-2404.4220689954996</v>
      </c>
      <c r="N18" s="41">
        <v>0</v>
      </c>
      <c r="O18" s="33">
        <v>-132.12655738731428</v>
      </c>
      <c r="P18" s="33">
        <v>0</v>
      </c>
      <c r="Q18" s="42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1653.9181124327195</v>
      </c>
      <c r="Z18" s="33">
        <v>0</v>
      </c>
      <c r="AA18" s="33">
        <v>0</v>
      </c>
      <c r="AB18" s="34">
        <v>0</v>
      </c>
      <c r="AC18" s="35">
        <f t="shared" si="15"/>
        <v>1521.7915550454052</v>
      </c>
      <c r="AD18" s="35">
        <f t="shared" si="16"/>
        <v>-882.63051395009438</v>
      </c>
      <c r="AE18" s="6"/>
      <c r="AF18" s="7"/>
    </row>
    <row r="19" spans="2:32" x14ac:dyDescent="0.25">
      <c r="B19" s="23" t="s">
        <v>21</v>
      </c>
      <c r="C19" s="33">
        <v>0</v>
      </c>
      <c r="D19" s="33">
        <v>-90.447775720000095</v>
      </c>
      <c r="E19" s="33">
        <v>0</v>
      </c>
      <c r="F19" s="33">
        <v>-12.192176108266636</v>
      </c>
      <c r="G19" s="33">
        <v>-7.0920159320161282</v>
      </c>
      <c r="H19" s="65">
        <v>-57.154691665477387</v>
      </c>
      <c r="I19" s="33">
        <v>-113.30005356746001</v>
      </c>
      <c r="J19" s="33">
        <v>-31.796796052518268</v>
      </c>
      <c r="K19" s="33">
        <v>0</v>
      </c>
      <c r="L19" s="34">
        <v>0</v>
      </c>
      <c r="M19" s="40">
        <f t="shared" si="0"/>
        <v>-311.98350904573851</v>
      </c>
      <c r="N19" s="41">
        <v>-0.88223645439999987</v>
      </c>
      <c r="O19" s="33">
        <v>-71.007121920000003</v>
      </c>
      <c r="P19" s="33">
        <v>0</v>
      </c>
      <c r="Q19" s="42">
        <v>0</v>
      </c>
      <c r="R19" s="33">
        <v>0</v>
      </c>
      <c r="S19" s="33">
        <v>0</v>
      </c>
      <c r="T19" s="42">
        <v>-0.10527052800000003</v>
      </c>
      <c r="U19" s="33">
        <v>0</v>
      </c>
      <c r="V19" s="33">
        <v>0</v>
      </c>
      <c r="W19" s="33">
        <v>0</v>
      </c>
      <c r="X19" s="33">
        <v>0</v>
      </c>
      <c r="Y19" s="33">
        <v>321.0492774023968</v>
      </c>
      <c r="Z19" s="33">
        <v>-53.382496000000003</v>
      </c>
      <c r="AA19" s="33">
        <v>0</v>
      </c>
      <c r="AB19" s="34">
        <v>-839.13521044444451</v>
      </c>
      <c r="AC19" s="35">
        <f t="shared" si="15"/>
        <v>-643.46305794444766</v>
      </c>
      <c r="AD19" s="35">
        <f t="shared" si="16"/>
        <v>-955.44656699018617</v>
      </c>
      <c r="AE19" s="6"/>
      <c r="AF19" s="7"/>
    </row>
    <row r="20" spans="2:32" x14ac:dyDescent="0.25">
      <c r="B20" s="23" t="s">
        <v>22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-144.70308215999998</v>
      </c>
      <c r="J20" s="33">
        <v>0</v>
      </c>
      <c r="K20" s="33">
        <v>0</v>
      </c>
      <c r="L20" s="66">
        <v>0</v>
      </c>
      <c r="M20" s="40">
        <f t="shared" si="0"/>
        <v>-144.70308215999998</v>
      </c>
      <c r="N20" s="41">
        <v>0</v>
      </c>
      <c r="O20" s="33">
        <v>0</v>
      </c>
      <c r="P20" s="33">
        <v>0</v>
      </c>
      <c r="Q20" s="42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4">
        <v>46.022978000000002</v>
      </c>
      <c r="AC20" s="35">
        <f t="shared" si="15"/>
        <v>46.022978000000002</v>
      </c>
      <c r="AD20" s="35">
        <f t="shared" si="16"/>
        <v>-98.680104159999985</v>
      </c>
      <c r="AE20" s="6"/>
      <c r="AF20" s="7"/>
    </row>
    <row r="21" spans="2:32" x14ac:dyDescent="0.25">
      <c r="B21" s="23" t="s">
        <v>23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67">
        <v>-5.8895893367999996E-2</v>
      </c>
      <c r="M21" s="40">
        <f t="shared" si="0"/>
        <v>-5.8895893367999996E-2</v>
      </c>
      <c r="N21" s="41">
        <v>0</v>
      </c>
      <c r="O21" s="33">
        <v>0</v>
      </c>
      <c r="P21" s="33">
        <v>0</v>
      </c>
      <c r="Q21" s="42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65">
        <v>4.4978887169999988E-2</v>
      </c>
      <c r="Y21" s="33">
        <v>0</v>
      </c>
      <c r="Z21" s="33">
        <v>0</v>
      </c>
      <c r="AA21" s="33">
        <v>0</v>
      </c>
      <c r="AB21" s="34">
        <v>0</v>
      </c>
      <c r="AC21" s="68">
        <f t="shared" si="15"/>
        <v>4.4978887169999988E-2</v>
      </c>
      <c r="AD21" s="35">
        <f t="shared" si="16"/>
        <v>-1.3917006198000008E-2</v>
      </c>
      <c r="AE21" s="6"/>
      <c r="AF21" s="7"/>
    </row>
    <row r="22" spans="2:32" x14ac:dyDescent="0.25">
      <c r="B22" s="24" t="s">
        <v>24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70">
        <v>0</v>
      </c>
      <c r="M22" s="40">
        <f t="shared" si="0"/>
        <v>0</v>
      </c>
      <c r="N22" s="71">
        <v>0</v>
      </c>
      <c r="O22" s="71">
        <v>0</v>
      </c>
      <c r="P22" s="71">
        <v>0</v>
      </c>
      <c r="Q22" s="72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3">
        <v>853.25666772160127</v>
      </c>
      <c r="AC22" s="35">
        <f t="shared" si="15"/>
        <v>853.25666772160127</v>
      </c>
      <c r="AD22" s="35">
        <f t="shared" si="16"/>
        <v>853.25666772160127</v>
      </c>
      <c r="AE22" s="6"/>
      <c r="AF22" s="7"/>
    </row>
    <row r="23" spans="2:32" ht="15.75" thickBot="1" x14ac:dyDescent="0.3">
      <c r="B23" s="12" t="s">
        <v>25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5">
        <v>0</v>
      </c>
      <c r="M23" s="76"/>
      <c r="N23" s="77">
        <v>0</v>
      </c>
      <c r="O23" s="74">
        <v>0</v>
      </c>
      <c r="P23" s="74">
        <v>0</v>
      </c>
      <c r="Q23" s="78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314.80368623143437</v>
      </c>
      <c r="Z23" s="74">
        <v>0</v>
      </c>
      <c r="AA23" s="74">
        <v>0</v>
      </c>
      <c r="AB23" s="75">
        <v>0</v>
      </c>
      <c r="AC23" s="55">
        <f t="shared" si="15"/>
        <v>314.80368623143437</v>
      </c>
      <c r="AD23" s="55">
        <f t="shared" si="16"/>
        <v>314.80368623143437</v>
      </c>
      <c r="AE23" s="13"/>
      <c r="AF23" s="7"/>
    </row>
    <row r="24" spans="2:32" x14ac:dyDescent="0.25">
      <c r="B24" s="15" t="s">
        <v>26</v>
      </c>
      <c r="C24" s="56">
        <f>SUM(C25:C26)</f>
        <v>0</v>
      </c>
      <c r="D24" s="56">
        <f t="shared" ref="D24:AB24" si="17">SUM(D25:D26)</f>
        <v>637.2219549999902</v>
      </c>
      <c r="E24" s="56">
        <f t="shared" si="17"/>
        <v>328.64967761599996</v>
      </c>
      <c r="F24" s="56">
        <f t="shared" si="17"/>
        <v>0</v>
      </c>
      <c r="G24" s="56">
        <f t="shared" si="17"/>
        <v>0</v>
      </c>
      <c r="H24" s="56">
        <f t="shared" si="17"/>
        <v>0</v>
      </c>
      <c r="I24" s="56">
        <f t="shared" si="17"/>
        <v>1347.6451218640746</v>
      </c>
      <c r="J24" s="56">
        <v>139.04130984582946</v>
      </c>
      <c r="K24" s="56">
        <f t="shared" si="17"/>
        <v>0</v>
      </c>
      <c r="L24" s="58">
        <v>4.6993657499999994E-2</v>
      </c>
      <c r="M24" s="59">
        <f>SUM(M25:M26)</f>
        <v>2452.6050579833936</v>
      </c>
      <c r="N24" s="60">
        <f t="shared" si="17"/>
        <v>2690.668550287312</v>
      </c>
      <c r="O24" s="56">
        <f t="shared" si="17"/>
        <v>62.385833713000004</v>
      </c>
      <c r="P24" s="56">
        <f t="shared" si="17"/>
        <v>1778.1462498796359</v>
      </c>
      <c r="Q24" s="61">
        <f t="shared" si="17"/>
        <v>0.66310608000000004</v>
      </c>
      <c r="R24" s="56">
        <f t="shared" si="17"/>
        <v>48.783093102639995</v>
      </c>
      <c r="S24" s="56">
        <f t="shared" si="17"/>
        <v>569.82871310999997</v>
      </c>
      <c r="T24" s="56">
        <f t="shared" ref="T24" si="18">SUM(T25:T26)</f>
        <v>321.05689755744004</v>
      </c>
      <c r="U24" s="56">
        <f t="shared" si="17"/>
        <v>0</v>
      </c>
      <c r="V24" s="56">
        <f t="shared" si="17"/>
        <v>0</v>
      </c>
      <c r="W24" s="56">
        <f t="shared" si="17"/>
        <v>466.66494335408066</v>
      </c>
      <c r="X24" s="56">
        <f t="shared" si="17"/>
        <v>17.823442766849997</v>
      </c>
      <c r="Y24" s="56">
        <f t="shared" si="17"/>
        <v>2702.1006876462111</v>
      </c>
      <c r="Z24" s="56">
        <f t="shared" si="17"/>
        <v>220.99478178518007</v>
      </c>
      <c r="AA24" s="56">
        <f t="shared" si="17"/>
        <v>2292.7637530112102</v>
      </c>
      <c r="AB24" s="62">
        <f t="shared" si="17"/>
        <v>46.022977999999995</v>
      </c>
      <c r="AC24" s="79">
        <f>SUM(AC25:AC26)</f>
        <v>11217.903030293559</v>
      </c>
      <c r="AD24" s="63">
        <f>SUM(AD25:AD26)</f>
        <v>13670.508088276954</v>
      </c>
      <c r="AE24" s="13"/>
      <c r="AF24" s="14"/>
    </row>
    <row r="25" spans="2:32" x14ac:dyDescent="0.25">
      <c r="B25" s="23" t="s">
        <v>27</v>
      </c>
      <c r="C25" s="37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67">
        <v>0</v>
      </c>
      <c r="M25" s="40">
        <f t="shared" ref="M25:M49" si="19">SUM(C25:L25)</f>
        <v>0</v>
      </c>
      <c r="N25" s="41">
        <v>0</v>
      </c>
      <c r="O25" s="33">
        <v>0</v>
      </c>
      <c r="P25" s="33">
        <v>0</v>
      </c>
      <c r="Q25" s="42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65">
        <v>0</v>
      </c>
      <c r="Y25" s="33">
        <v>0</v>
      </c>
      <c r="Z25" s="33">
        <v>0</v>
      </c>
      <c r="AA25" s="33">
        <v>2292.7637530112102</v>
      </c>
      <c r="AB25" s="34">
        <v>0</v>
      </c>
      <c r="AC25" s="68">
        <f>SUM(N25:AB25)</f>
        <v>2292.7637530112102</v>
      </c>
      <c r="AD25" s="35">
        <f>SUM(AC25,M25)</f>
        <v>2292.7637530112102</v>
      </c>
      <c r="AE25" s="6"/>
      <c r="AF25" s="7"/>
    </row>
    <row r="26" spans="2:32" x14ac:dyDescent="0.25">
      <c r="B26" s="23" t="s">
        <v>28</v>
      </c>
      <c r="C26" s="33">
        <f t="shared" ref="C26:AB26" si="20">SUM(C27:C32,C37,C49)</f>
        <v>0</v>
      </c>
      <c r="D26" s="34">
        <f t="shared" si="20"/>
        <v>637.2219549999902</v>
      </c>
      <c r="E26" s="80">
        <f t="shared" si="20"/>
        <v>328.64967761599996</v>
      </c>
      <c r="F26" s="41">
        <f t="shared" si="20"/>
        <v>0</v>
      </c>
      <c r="G26" s="33">
        <f t="shared" si="20"/>
        <v>0</v>
      </c>
      <c r="H26" s="33">
        <f t="shared" si="20"/>
        <v>0</v>
      </c>
      <c r="I26" s="33">
        <f t="shared" si="20"/>
        <v>1347.6451218640746</v>
      </c>
      <c r="J26" s="33">
        <v>139.04130984582946</v>
      </c>
      <c r="K26" s="33">
        <f t="shared" si="20"/>
        <v>0</v>
      </c>
      <c r="L26" s="67">
        <v>4.6993657499999994E-2</v>
      </c>
      <c r="M26" s="40">
        <f>SUM(M27:M32,M37,M49)</f>
        <v>2452.6050579833936</v>
      </c>
      <c r="N26" s="41">
        <f t="shared" si="20"/>
        <v>2690.668550287312</v>
      </c>
      <c r="O26" s="33">
        <f t="shared" si="20"/>
        <v>62.385833713000004</v>
      </c>
      <c r="P26" s="33">
        <f t="shared" si="20"/>
        <v>1778.1462498796359</v>
      </c>
      <c r="Q26" s="42">
        <f t="shared" si="20"/>
        <v>0.66310608000000004</v>
      </c>
      <c r="R26" s="33">
        <f t="shared" si="20"/>
        <v>48.783093102639995</v>
      </c>
      <c r="S26" s="33">
        <f t="shared" si="20"/>
        <v>569.82871310999997</v>
      </c>
      <c r="T26" s="33">
        <f t="shared" si="20"/>
        <v>321.05689755744004</v>
      </c>
      <c r="U26" s="33">
        <f t="shared" si="20"/>
        <v>0</v>
      </c>
      <c r="V26" s="33">
        <f t="shared" si="20"/>
        <v>0</v>
      </c>
      <c r="W26" s="33">
        <f t="shared" si="20"/>
        <v>466.66494335408066</v>
      </c>
      <c r="X26" s="33">
        <f t="shared" si="20"/>
        <v>17.823442766849997</v>
      </c>
      <c r="Y26" s="33">
        <f t="shared" si="20"/>
        <v>2702.1006876462111</v>
      </c>
      <c r="Z26" s="33">
        <f t="shared" si="20"/>
        <v>220.99478178518007</v>
      </c>
      <c r="AA26" s="33">
        <f t="shared" si="20"/>
        <v>0</v>
      </c>
      <c r="AB26" s="34">
        <f t="shared" si="20"/>
        <v>46.022977999999995</v>
      </c>
      <c r="AC26" s="81">
        <f>SUM(AC27:AC32,AC37,AC49)</f>
        <v>8925.1392772823492</v>
      </c>
      <c r="AD26" s="35">
        <f>SUM(AD27:AD32,AD37,AD49)</f>
        <v>11377.744335265745</v>
      </c>
      <c r="AE26" s="6"/>
      <c r="AF26" s="7"/>
    </row>
    <row r="27" spans="2:32" x14ac:dyDescent="0.25">
      <c r="B27" s="23" t="s">
        <v>29</v>
      </c>
      <c r="C27" s="33">
        <v>0</v>
      </c>
      <c r="D27" s="33">
        <v>240.96074867999997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67">
        <v>4.6993657499999994E-2</v>
      </c>
      <c r="M27" s="40">
        <f t="shared" si="19"/>
        <v>241.00774233749996</v>
      </c>
      <c r="N27" s="41">
        <v>0</v>
      </c>
      <c r="O27" s="33">
        <v>19.670048999999999</v>
      </c>
      <c r="P27" s="33">
        <v>0</v>
      </c>
      <c r="Q27" s="42">
        <v>3.6869586060262673E-2</v>
      </c>
      <c r="R27" s="33">
        <v>0</v>
      </c>
      <c r="S27" s="33">
        <v>66.432051450000017</v>
      </c>
      <c r="T27" s="33">
        <v>0</v>
      </c>
      <c r="U27" s="33">
        <v>0</v>
      </c>
      <c r="V27" s="33">
        <v>0</v>
      </c>
      <c r="W27" s="33">
        <v>0</v>
      </c>
      <c r="X27" s="65">
        <v>0</v>
      </c>
      <c r="Y27" s="33">
        <v>1.07563294882</v>
      </c>
      <c r="Z27" s="33">
        <v>220.99478178518007</v>
      </c>
      <c r="AA27" s="33">
        <v>0</v>
      </c>
      <c r="AB27" s="34">
        <v>0</v>
      </c>
      <c r="AC27" s="68">
        <f t="shared" ref="AC27:AC49" si="21">SUM(N27:AB27)</f>
        <v>308.20938477006035</v>
      </c>
      <c r="AD27" s="35">
        <f t="shared" ref="AD27:AD49" si="22">SUM(AC27,M27)</f>
        <v>549.21712710756037</v>
      </c>
      <c r="AE27" s="6"/>
      <c r="AF27" s="7"/>
    </row>
    <row r="28" spans="2:32" x14ac:dyDescent="0.25">
      <c r="B28" s="23" t="s">
        <v>30</v>
      </c>
      <c r="C28" s="33">
        <v>0</v>
      </c>
      <c r="D28" s="33">
        <v>7.800363740590007</v>
      </c>
      <c r="E28" s="33">
        <v>0</v>
      </c>
      <c r="F28" s="33">
        <v>0</v>
      </c>
      <c r="G28" s="33">
        <v>0</v>
      </c>
      <c r="H28" s="33">
        <v>0</v>
      </c>
      <c r="I28" s="33">
        <v>232.76790583587072</v>
      </c>
      <c r="J28" s="33">
        <v>0</v>
      </c>
      <c r="K28" s="33">
        <v>0</v>
      </c>
      <c r="L28" s="67">
        <v>0</v>
      </c>
      <c r="M28" s="40">
        <f t="shared" si="19"/>
        <v>240.56826957646072</v>
      </c>
      <c r="N28" s="41">
        <v>0</v>
      </c>
      <c r="O28" s="33">
        <v>0</v>
      </c>
      <c r="P28" s="33">
        <v>0</v>
      </c>
      <c r="Q28" s="42">
        <v>0</v>
      </c>
      <c r="R28" s="33">
        <v>0</v>
      </c>
      <c r="S28" s="33">
        <v>371.99437326000003</v>
      </c>
      <c r="T28" s="33">
        <v>0</v>
      </c>
      <c r="U28" s="33">
        <v>0</v>
      </c>
      <c r="V28" s="33">
        <v>0</v>
      </c>
      <c r="W28" s="33">
        <v>0</v>
      </c>
      <c r="X28" s="65">
        <v>0</v>
      </c>
      <c r="Y28" s="33">
        <v>849.79268204913683</v>
      </c>
      <c r="Z28" s="33">
        <v>0</v>
      </c>
      <c r="AA28" s="33">
        <v>0</v>
      </c>
      <c r="AB28" s="34">
        <v>34.50124288298575</v>
      </c>
      <c r="AC28" s="68">
        <f t="shared" si="21"/>
        <v>1256.2882981921225</v>
      </c>
      <c r="AD28" s="35">
        <f t="shared" si="22"/>
        <v>1496.8565677685833</v>
      </c>
      <c r="AE28" s="6"/>
      <c r="AF28" s="7"/>
    </row>
    <row r="29" spans="2:32" x14ac:dyDescent="0.25">
      <c r="B29" s="23" t="s">
        <v>31</v>
      </c>
      <c r="C29" s="33">
        <v>0</v>
      </c>
      <c r="D29" s="33">
        <v>10.962198746400004</v>
      </c>
      <c r="E29" s="33">
        <v>0</v>
      </c>
      <c r="F29" s="33">
        <v>0</v>
      </c>
      <c r="G29" s="33">
        <v>0</v>
      </c>
      <c r="H29" s="33">
        <v>0</v>
      </c>
      <c r="I29" s="33">
        <v>6.0073062069193179</v>
      </c>
      <c r="J29" s="33">
        <v>0</v>
      </c>
      <c r="K29" s="33">
        <v>0</v>
      </c>
      <c r="L29" s="67">
        <v>0</v>
      </c>
      <c r="M29" s="40">
        <f t="shared" si="19"/>
        <v>16.969504953319323</v>
      </c>
      <c r="N29" s="41">
        <v>0</v>
      </c>
      <c r="O29" s="33">
        <v>0</v>
      </c>
      <c r="P29" s="33">
        <v>0</v>
      </c>
      <c r="Q29" s="33">
        <v>4.6962186968838521E-3</v>
      </c>
      <c r="R29" s="33">
        <v>0</v>
      </c>
      <c r="S29" s="33">
        <v>59.515203</v>
      </c>
      <c r="T29" s="33">
        <v>0</v>
      </c>
      <c r="U29" s="33">
        <v>0</v>
      </c>
      <c r="V29" s="33">
        <v>0</v>
      </c>
      <c r="W29" s="33">
        <v>0</v>
      </c>
      <c r="X29" s="65">
        <v>0</v>
      </c>
      <c r="Y29" s="33">
        <v>410.27598773811008</v>
      </c>
      <c r="Z29" s="33">
        <v>0</v>
      </c>
      <c r="AA29" s="33">
        <v>0</v>
      </c>
      <c r="AB29" s="34">
        <v>6.1725459111415777</v>
      </c>
      <c r="AC29" s="68">
        <f t="shared" si="21"/>
        <v>475.96843286794854</v>
      </c>
      <c r="AD29" s="35">
        <f t="shared" si="22"/>
        <v>492.93793782126784</v>
      </c>
      <c r="AE29" s="6"/>
      <c r="AF29" s="7"/>
    </row>
    <row r="30" spans="2:32" x14ac:dyDescent="0.25">
      <c r="B30" s="23" t="s">
        <v>32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67">
        <v>0</v>
      </c>
      <c r="M30" s="40">
        <f t="shared" si="19"/>
        <v>0</v>
      </c>
      <c r="N30" s="41">
        <v>0</v>
      </c>
      <c r="O30" s="33">
        <v>0</v>
      </c>
      <c r="P30" s="33">
        <v>0</v>
      </c>
      <c r="Q30" s="33">
        <v>0</v>
      </c>
      <c r="R30" s="33">
        <v>0</v>
      </c>
      <c r="S30" s="33">
        <v>2.14713405</v>
      </c>
      <c r="T30" s="33">
        <v>0</v>
      </c>
      <c r="U30" s="33">
        <v>0</v>
      </c>
      <c r="V30" s="33">
        <v>0</v>
      </c>
      <c r="W30" s="33">
        <v>0</v>
      </c>
      <c r="X30" s="65">
        <v>0</v>
      </c>
      <c r="Y30" s="33">
        <v>185.79172165860265</v>
      </c>
      <c r="Z30" s="33">
        <v>0</v>
      </c>
      <c r="AA30" s="33">
        <v>0</v>
      </c>
      <c r="AB30" s="34">
        <v>0</v>
      </c>
      <c r="AC30" s="68">
        <f t="shared" si="21"/>
        <v>187.93885570860266</v>
      </c>
      <c r="AD30" s="35">
        <f t="shared" si="22"/>
        <v>187.93885570860266</v>
      </c>
      <c r="AE30" s="6"/>
      <c r="AF30" s="7"/>
    </row>
    <row r="31" spans="2:32" x14ac:dyDescent="0.25">
      <c r="B31" s="23" t="s">
        <v>33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756.70099576170003</v>
      </c>
      <c r="J31" s="33">
        <v>0</v>
      </c>
      <c r="K31" s="33">
        <v>0</v>
      </c>
      <c r="L31" s="67">
        <v>0</v>
      </c>
      <c r="M31" s="40">
        <f t="shared" si="19"/>
        <v>756.70099576170003</v>
      </c>
      <c r="N31" s="41">
        <v>520.36105848942077</v>
      </c>
      <c r="O31" s="33">
        <v>0</v>
      </c>
      <c r="P31" s="33">
        <v>0</v>
      </c>
      <c r="Q31" s="33">
        <v>0</v>
      </c>
      <c r="R31" s="33">
        <v>0</v>
      </c>
      <c r="S31" s="33">
        <v>1.2198655800000002</v>
      </c>
      <c r="T31" s="33">
        <v>62.090704940405871</v>
      </c>
      <c r="U31" s="33">
        <v>0</v>
      </c>
      <c r="V31" s="33">
        <v>0</v>
      </c>
      <c r="W31" s="33">
        <v>0</v>
      </c>
      <c r="X31" s="65">
        <v>0</v>
      </c>
      <c r="Y31" s="33">
        <v>269.82313169092748</v>
      </c>
      <c r="Z31" s="33">
        <v>0</v>
      </c>
      <c r="AA31" s="33">
        <v>0</v>
      </c>
      <c r="AB31" s="34">
        <v>0</v>
      </c>
      <c r="AC31" s="68">
        <f t="shared" si="21"/>
        <v>853.49476070075411</v>
      </c>
      <c r="AD31" s="35">
        <f t="shared" si="22"/>
        <v>1610.195756462454</v>
      </c>
      <c r="AE31" s="6"/>
      <c r="AF31" s="7"/>
    </row>
    <row r="32" spans="2:32" x14ac:dyDescent="0.25">
      <c r="B32" s="23" t="s">
        <v>34</v>
      </c>
      <c r="C32" s="33">
        <f>SUM(C33:C36)</f>
        <v>0</v>
      </c>
      <c r="D32" s="33">
        <f t="shared" ref="D32:AB32" si="23">SUM(D33:D36)</f>
        <v>80.080386056399973</v>
      </c>
      <c r="E32" s="33">
        <f t="shared" si="23"/>
        <v>0</v>
      </c>
      <c r="F32" s="33">
        <f t="shared" si="23"/>
        <v>0</v>
      </c>
      <c r="G32" s="33">
        <f t="shared" si="23"/>
        <v>0</v>
      </c>
      <c r="H32" s="33">
        <f t="shared" si="23"/>
        <v>0</v>
      </c>
      <c r="I32" s="33">
        <f t="shared" si="23"/>
        <v>0</v>
      </c>
      <c r="J32" s="33">
        <v>0</v>
      </c>
      <c r="K32" s="33">
        <f t="shared" si="23"/>
        <v>0</v>
      </c>
      <c r="L32" s="34">
        <v>0</v>
      </c>
      <c r="M32" s="40">
        <f t="shared" si="19"/>
        <v>80.080386056399973</v>
      </c>
      <c r="N32" s="41">
        <f t="shared" si="23"/>
        <v>2153.8761387338909</v>
      </c>
      <c r="O32" s="33">
        <f t="shared" si="23"/>
        <v>0</v>
      </c>
      <c r="P32" s="33">
        <f t="shared" si="23"/>
        <v>1778.1462498796359</v>
      </c>
      <c r="Q32" s="33">
        <f t="shared" si="23"/>
        <v>0</v>
      </c>
      <c r="R32" s="33">
        <f t="shared" si="23"/>
        <v>48.783093102639995</v>
      </c>
      <c r="S32" s="33">
        <f t="shared" si="23"/>
        <v>2.9670011400000003</v>
      </c>
      <c r="T32" s="33">
        <f t="shared" si="23"/>
        <v>257.00556493703414</v>
      </c>
      <c r="U32" s="33">
        <f t="shared" si="23"/>
        <v>0</v>
      </c>
      <c r="V32" s="33">
        <f t="shared" si="23"/>
        <v>0</v>
      </c>
      <c r="W32" s="33">
        <f t="shared" si="23"/>
        <v>466.66494335408066</v>
      </c>
      <c r="X32" s="33">
        <f t="shared" si="23"/>
        <v>17.823442766849997</v>
      </c>
      <c r="Y32" s="33">
        <f t="shared" si="23"/>
        <v>6.6207608590240001</v>
      </c>
      <c r="Z32" s="33">
        <f t="shared" si="23"/>
        <v>0</v>
      </c>
      <c r="AA32" s="33">
        <f t="shared" si="23"/>
        <v>0</v>
      </c>
      <c r="AB32" s="34">
        <f t="shared" si="23"/>
        <v>0</v>
      </c>
      <c r="AC32" s="81">
        <f t="shared" si="21"/>
        <v>4731.8871947731559</v>
      </c>
      <c r="AD32" s="35">
        <f t="shared" si="22"/>
        <v>4811.967580829556</v>
      </c>
      <c r="AE32" s="6"/>
      <c r="AF32" s="7"/>
    </row>
    <row r="33" spans="2:31" x14ac:dyDescent="0.25">
      <c r="B33" s="23" t="s">
        <v>35</v>
      </c>
      <c r="C33" s="33">
        <v>0</v>
      </c>
      <c r="D33" s="33">
        <v>80.080386056399973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67">
        <v>0</v>
      </c>
      <c r="M33" s="40">
        <f t="shared" si="19"/>
        <v>80.080386056399973</v>
      </c>
      <c r="N33" s="41">
        <v>2134.8818767338907</v>
      </c>
      <c r="O33" s="33">
        <v>0</v>
      </c>
      <c r="P33" s="33">
        <v>1778.1462498796359</v>
      </c>
      <c r="Q33" s="33">
        <v>0</v>
      </c>
      <c r="R33" s="33">
        <v>0</v>
      </c>
      <c r="S33" s="33">
        <v>2.6381203500000003</v>
      </c>
      <c r="T33" s="33">
        <v>254.73912493703418</v>
      </c>
      <c r="U33" s="33">
        <v>0</v>
      </c>
      <c r="V33" s="33">
        <v>0</v>
      </c>
      <c r="W33" s="33">
        <v>466.66494335408066</v>
      </c>
      <c r="X33" s="65">
        <v>17.823442766849997</v>
      </c>
      <c r="Y33" s="33">
        <v>1.222634824</v>
      </c>
      <c r="Z33" s="33">
        <v>0</v>
      </c>
      <c r="AA33" s="33">
        <v>0</v>
      </c>
      <c r="AB33" s="34">
        <v>0</v>
      </c>
      <c r="AC33" s="68">
        <f t="shared" si="21"/>
        <v>4656.1163928454916</v>
      </c>
      <c r="AD33" s="35">
        <f t="shared" si="22"/>
        <v>4736.1967789018918</v>
      </c>
      <c r="AE33" s="6"/>
    </row>
    <row r="34" spans="2:31" x14ac:dyDescent="0.25">
      <c r="B34" s="23" t="s">
        <v>36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67">
        <v>0</v>
      </c>
      <c r="M34" s="40">
        <f t="shared" si="19"/>
        <v>0</v>
      </c>
      <c r="N34" s="41">
        <v>16.440380039999997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1.9617048000000004</v>
      </c>
      <c r="U34" s="33">
        <v>0</v>
      </c>
      <c r="V34" s="33">
        <v>0</v>
      </c>
      <c r="W34" s="33">
        <v>0</v>
      </c>
      <c r="X34" s="65">
        <v>0</v>
      </c>
      <c r="Y34" s="33">
        <v>5.0341863330240004</v>
      </c>
      <c r="Z34" s="33">
        <v>0</v>
      </c>
      <c r="AA34" s="33">
        <v>0</v>
      </c>
      <c r="AB34" s="34">
        <v>0</v>
      </c>
      <c r="AC34" s="68">
        <f t="shared" si="21"/>
        <v>23.436271173023997</v>
      </c>
      <c r="AD34" s="35">
        <f t="shared" si="22"/>
        <v>23.436271173023997</v>
      </c>
      <c r="AE34" s="6"/>
    </row>
    <row r="35" spans="2:31" x14ac:dyDescent="0.25">
      <c r="B35" s="23" t="s">
        <v>37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67">
        <v>0</v>
      </c>
      <c r="M35" s="40">
        <f t="shared" si="19"/>
        <v>0</v>
      </c>
      <c r="N35" s="41">
        <v>2.6328679999999997E-2</v>
      </c>
      <c r="O35" s="33">
        <v>0</v>
      </c>
      <c r="P35" s="33">
        <v>0</v>
      </c>
      <c r="Q35" s="33">
        <v>0</v>
      </c>
      <c r="R35" s="33">
        <v>48.783093102639995</v>
      </c>
      <c r="S35" s="33">
        <v>0</v>
      </c>
      <c r="T35" s="33">
        <v>3.1416000000000005E-3</v>
      </c>
      <c r="U35" s="33">
        <v>0</v>
      </c>
      <c r="V35" s="33">
        <v>0</v>
      </c>
      <c r="W35" s="33">
        <v>0</v>
      </c>
      <c r="X35" s="65">
        <v>0</v>
      </c>
      <c r="Y35" s="33">
        <v>2.8548216000000005E-2</v>
      </c>
      <c r="Z35" s="33">
        <v>0</v>
      </c>
      <c r="AA35" s="33">
        <v>0</v>
      </c>
      <c r="AB35" s="34">
        <v>0</v>
      </c>
      <c r="AC35" s="68">
        <f t="shared" si="21"/>
        <v>48.841111598639991</v>
      </c>
      <c r="AD35" s="35">
        <f t="shared" si="22"/>
        <v>48.841111598639991</v>
      </c>
      <c r="AE35" s="6"/>
    </row>
    <row r="36" spans="2:31" x14ac:dyDescent="0.25">
      <c r="B36" s="23" t="s">
        <v>38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67">
        <v>0</v>
      </c>
      <c r="M36" s="40">
        <f t="shared" si="19"/>
        <v>0</v>
      </c>
      <c r="N36" s="41">
        <v>2.5275532799999998</v>
      </c>
      <c r="O36" s="33">
        <v>0</v>
      </c>
      <c r="P36" s="33">
        <v>0</v>
      </c>
      <c r="Q36" s="33">
        <v>0</v>
      </c>
      <c r="R36" s="33">
        <v>0</v>
      </c>
      <c r="S36" s="33">
        <v>0.32888078999999998</v>
      </c>
      <c r="T36" s="33">
        <v>0.30159360000000002</v>
      </c>
      <c r="U36" s="33">
        <v>0</v>
      </c>
      <c r="V36" s="33">
        <v>0</v>
      </c>
      <c r="W36" s="33">
        <v>0</v>
      </c>
      <c r="X36" s="65">
        <v>0</v>
      </c>
      <c r="Y36" s="33">
        <v>0.33539148600000002</v>
      </c>
      <c r="Z36" s="33">
        <v>0</v>
      </c>
      <c r="AA36" s="33">
        <v>0</v>
      </c>
      <c r="AB36" s="34">
        <v>0</v>
      </c>
      <c r="AC36" s="68">
        <f t="shared" si="21"/>
        <v>3.4934191559999999</v>
      </c>
      <c r="AD36" s="35">
        <f t="shared" si="22"/>
        <v>3.4934191559999999</v>
      </c>
      <c r="AE36" s="6"/>
    </row>
    <row r="37" spans="2:31" x14ac:dyDescent="0.25">
      <c r="B37" s="23" t="s">
        <v>39</v>
      </c>
      <c r="C37" s="33">
        <f>SUM(C38:C48)</f>
        <v>0</v>
      </c>
      <c r="D37" s="33">
        <f t="shared" ref="D37:AB37" si="24">SUM(D38:D48)</f>
        <v>297.41825777660023</v>
      </c>
      <c r="E37" s="33">
        <f t="shared" si="24"/>
        <v>328.64967761599996</v>
      </c>
      <c r="F37" s="33">
        <f t="shared" si="24"/>
        <v>0</v>
      </c>
      <c r="G37" s="33">
        <f t="shared" si="24"/>
        <v>0</v>
      </c>
      <c r="H37" s="33">
        <f t="shared" si="24"/>
        <v>0</v>
      </c>
      <c r="I37" s="33">
        <f t="shared" si="24"/>
        <v>352.16891405958438</v>
      </c>
      <c r="J37" s="33">
        <v>139.04130984582946</v>
      </c>
      <c r="K37" s="33">
        <v>0</v>
      </c>
      <c r="L37" s="34">
        <v>0</v>
      </c>
      <c r="M37" s="40">
        <f t="shared" si="19"/>
        <v>1117.2781592980141</v>
      </c>
      <c r="N37" s="41">
        <f t="shared" si="24"/>
        <v>16.431353063999996</v>
      </c>
      <c r="O37" s="33">
        <f t="shared" si="24"/>
        <v>42.664919353000002</v>
      </c>
      <c r="P37" s="33">
        <f t="shared" si="24"/>
        <v>0</v>
      </c>
      <c r="Q37" s="33">
        <f t="shared" si="24"/>
        <v>0.60745161915220192</v>
      </c>
      <c r="R37" s="33">
        <f t="shared" si="24"/>
        <v>0</v>
      </c>
      <c r="S37" s="33">
        <f t="shared" si="24"/>
        <v>65.553084630000001</v>
      </c>
      <c r="T37" s="33">
        <f t="shared" si="24"/>
        <v>1.9606276800000002</v>
      </c>
      <c r="U37" s="33">
        <f t="shared" si="24"/>
        <v>0</v>
      </c>
      <c r="V37" s="33">
        <f t="shared" si="24"/>
        <v>0</v>
      </c>
      <c r="W37" s="33">
        <f t="shared" si="24"/>
        <v>0</v>
      </c>
      <c r="X37" s="33">
        <f t="shared" si="24"/>
        <v>0</v>
      </c>
      <c r="Y37" s="33">
        <f t="shared" si="24"/>
        <v>811.13137138188165</v>
      </c>
      <c r="Z37" s="33">
        <f t="shared" si="24"/>
        <v>0</v>
      </c>
      <c r="AA37" s="33">
        <f t="shared" si="24"/>
        <v>0</v>
      </c>
      <c r="AB37" s="34">
        <f t="shared" si="24"/>
        <v>0</v>
      </c>
      <c r="AC37" s="81">
        <f t="shared" si="21"/>
        <v>938.34880772803388</v>
      </c>
      <c r="AD37" s="35">
        <f t="shared" si="22"/>
        <v>2055.6269670260481</v>
      </c>
      <c r="AE37" s="6"/>
    </row>
    <row r="38" spans="2:31" x14ac:dyDescent="0.25">
      <c r="B38" s="23" t="s">
        <v>40</v>
      </c>
      <c r="C38" s="33">
        <v>0</v>
      </c>
      <c r="D38" s="33">
        <v>0</v>
      </c>
      <c r="E38" s="33">
        <v>1.9312772649999999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67">
        <v>0</v>
      </c>
      <c r="M38" s="40">
        <f t="shared" si="19"/>
        <v>1.9312772649999999</v>
      </c>
      <c r="N38" s="41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0.12524574000000002</v>
      </c>
      <c r="T38" s="33">
        <v>0</v>
      </c>
      <c r="U38" s="33">
        <v>0</v>
      </c>
      <c r="V38" s="33">
        <v>0</v>
      </c>
      <c r="W38" s="33">
        <v>0</v>
      </c>
      <c r="X38" s="65">
        <v>0</v>
      </c>
      <c r="Y38" s="33">
        <v>11.971074432312328</v>
      </c>
      <c r="Z38" s="33">
        <v>0</v>
      </c>
      <c r="AA38" s="33">
        <v>0</v>
      </c>
      <c r="AB38" s="34">
        <v>0</v>
      </c>
      <c r="AC38" s="68">
        <f t="shared" si="21"/>
        <v>12.096320172312328</v>
      </c>
      <c r="AD38" s="35">
        <f t="shared" si="22"/>
        <v>14.027597437312329</v>
      </c>
      <c r="AE38" s="6"/>
    </row>
    <row r="39" spans="2:31" x14ac:dyDescent="0.25">
      <c r="B39" s="23" t="s">
        <v>41</v>
      </c>
      <c r="C39" s="33">
        <v>0</v>
      </c>
      <c r="D39" s="33">
        <v>35.874336719999981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67">
        <v>0</v>
      </c>
      <c r="M39" s="40">
        <f t="shared" si="19"/>
        <v>35.874336719999981</v>
      </c>
      <c r="N39" s="41">
        <v>0</v>
      </c>
      <c r="O39" s="33">
        <v>0</v>
      </c>
      <c r="P39" s="33">
        <v>0</v>
      </c>
      <c r="Q39" s="33">
        <v>0</v>
      </c>
      <c r="R39" s="33">
        <v>0</v>
      </c>
      <c r="S39" s="33">
        <v>3.8409330000000005E-2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18.413963634430143</v>
      </c>
      <c r="Z39" s="33">
        <v>0</v>
      </c>
      <c r="AA39" s="33">
        <v>0</v>
      </c>
      <c r="AB39" s="34">
        <v>0</v>
      </c>
      <c r="AC39" s="35">
        <f t="shared" si="21"/>
        <v>18.452372964430143</v>
      </c>
      <c r="AD39" s="35">
        <f t="shared" si="22"/>
        <v>54.326709684430128</v>
      </c>
      <c r="AE39" s="6"/>
    </row>
    <row r="40" spans="2:31" x14ac:dyDescent="0.25">
      <c r="B40" s="23" t="s">
        <v>42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67">
        <v>0</v>
      </c>
      <c r="M40" s="40">
        <f t="shared" si="19"/>
        <v>0</v>
      </c>
      <c r="N40" s="41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2.1961099061140001</v>
      </c>
      <c r="Z40" s="33">
        <v>0</v>
      </c>
      <c r="AA40" s="33">
        <v>0</v>
      </c>
      <c r="AB40" s="34">
        <v>0</v>
      </c>
      <c r="AC40" s="35">
        <f t="shared" si="21"/>
        <v>2.1961099061140001</v>
      </c>
      <c r="AD40" s="35">
        <f t="shared" si="22"/>
        <v>2.1961099061140001</v>
      </c>
      <c r="AE40" s="6"/>
    </row>
    <row r="41" spans="2:31" x14ac:dyDescent="0.25">
      <c r="B41" s="23" t="s">
        <v>43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67">
        <v>0</v>
      </c>
      <c r="M41" s="40">
        <f t="shared" si="19"/>
        <v>0</v>
      </c>
      <c r="N41" s="41">
        <v>16.431353063999996</v>
      </c>
      <c r="O41" s="33">
        <v>1.250057459</v>
      </c>
      <c r="P41" s="33">
        <v>0</v>
      </c>
      <c r="Q41" s="33">
        <v>0</v>
      </c>
      <c r="R41" s="33">
        <v>0</v>
      </c>
      <c r="S41" s="33">
        <v>1.2681883199999999</v>
      </c>
      <c r="T41" s="33">
        <v>1.9606276800000002</v>
      </c>
      <c r="U41" s="33">
        <v>0</v>
      </c>
      <c r="V41" s="33">
        <v>0</v>
      </c>
      <c r="W41" s="33">
        <v>0</v>
      </c>
      <c r="X41" s="33">
        <v>0</v>
      </c>
      <c r="Y41" s="33">
        <v>6.3658314730964243</v>
      </c>
      <c r="Z41" s="33">
        <v>0</v>
      </c>
      <c r="AA41" s="33">
        <v>0</v>
      </c>
      <c r="AB41" s="34">
        <v>0</v>
      </c>
      <c r="AC41" s="35">
        <f t="shared" si="21"/>
        <v>27.276057996096423</v>
      </c>
      <c r="AD41" s="35">
        <f t="shared" si="22"/>
        <v>27.276057996096423</v>
      </c>
      <c r="AE41" s="6"/>
    </row>
    <row r="42" spans="2:31" x14ac:dyDescent="0.25">
      <c r="B42" s="23" t="s">
        <v>44</v>
      </c>
      <c r="C42" s="33">
        <v>0</v>
      </c>
      <c r="D42" s="33">
        <v>36.593122665999928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67">
        <v>0</v>
      </c>
      <c r="M42" s="40">
        <f t="shared" si="19"/>
        <v>36.593122665999928</v>
      </c>
      <c r="N42" s="41">
        <v>0</v>
      </c>
      <c r="O42" s="33">
        <v>5.0059800000000002E-3</v>
      </c>
      <c r="P42" s="33">
        <v>0</v>
      </c>
      <c r="Q42" s="33">
        <v>0</v>
      </c>
      <c r="R42" s="33">
        <v>0</v>
      </c>
      <c r="S42" s="33">
        <v>3.2953391399999998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16.828040401615805</v>
      </c>
      <c r="Z42" s="33">
        <v>0</v>
      </c>
      <c r="AA42" s="33">
        <v>0</v>
      </c>
      <c r="AB42" s="34">
        <v>0</v>
      </c>
      <c r="AC42" s="35">
        <f t="shared" si="21"/>
        <v>20.128385521615805</v>
      </c>
      <c r="AD42" s="35">
        <f t="shared" si="22"/>
        <v>56.721508187615733</v>
      </c>
      <c r="AE42" s="6"/>
    </row>
    <row r="43" spans="2:31" x14ac:dyDescent="0.25">
      <c r="B43" s="23" t="s">
        <v>45</v>
      </c>
      <c r="C43" s="33">
        <v>0</v>
      </c>
      <c r="D43" s="33">
        <v>69.095410452000095</v>
      </c>
      <c r="E43" s="33">
        <v>149.54817649600002</v>
      </c>
      <c r="F43" s="33">
        <v>0</v>
      </c>
      <c r="G43" s="33">
        <v>0</v>
      </c>
      <c r="H43" s="33">
        <v>0</v>
      </c>
      <c r="I43" s="33">
        <v>41.993596282365246</v>
      </c>
      <c r="J43" s="33">
        <v>0</v>
      </c>
      <c r="K43" s="33">
        <v>0</v>
      </c>
      <c r="L43" s="67">
        <v>0</v>
      </c>
      <c r="M43" s="40">
        <f t="shared" si="19"/>
        <v>260.63718323036539</v>
      </c>
      <c r="N43" s="41">
        <v>0</v>
      </c>
      <c r="O43" s="33">
        <v>3.01007084</v>
      </c>
      <c r="P43" s="33">
        <v>0</v>
      </c>
      <c r="Q43" s="33">
        <v>0.14339861098037598</v>
      </c>
      <c r="R43" s="33">
        <v>0</v>
      </c>
      <c r="S43" s="33">
        <v>2.6964896999999999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70.851132429884274</v>
      </c>
      <c r="Z43" s="33">
        <v>0</v>
      </c>
      <c r="AA43" s="33">
        <v>0</v>
      </c>
      <c r="AB43" s="34">
        <v>0</v>
      </c>
      <c r="AC43" s="35">
        <f t="shared" si="21"/>
        <v>76.701091580864656</v>
      </c>
      <c r="AD43" s="35">
        <f t="shared" si="22"/>
        <v>337.33827481123006</v>
      </c>
      <c r="AE43" s="6"/>
    </row>
    <row r="44" spans="2:31" x14ac:dyDescent="0.25">
      <c r="B44" s="23" t="s">
        <v>46</v>
      </c>
      <c r="C44" s="33">
        <v>0</v>
      </c>
      <c r="D44" s="33">
        <v>47.913804136400117</v>
      </c>
      <c r="E44" s="33">
        <v>29.262104520000001</v>
      </c>
      <c r="F44" s="33">
        <v>0</v>
      </c>
      <c r="G44" s="33">
        <v>0</v>
      </c>
      <c r="H44" s="33">
        <v>0</v>
      </c>
      <c r="I44" s="33">
        <v>118.77099034837939</v>
      </c>
      <c r="J44" s="33">
        <v>139.04130984582946</v>
      </c>
      <c r="K44" s="33">
        <v>0</v>
      </c>
      <c r="L44" s="67">
        <v>0</v>
      </c>
      <c r="M44" s="40">
        <f t="shared" si="19"/>
        <v>334.98820885060894</v>
      </c>
      <c r="N44" s="41">
        <v>0</v>
      </c>
      <c r="O44" s="33">
        <v>2.4490318649999998</v>
      </c>
      <c r="P44" s="33">
        <v>0</v>
      </c>
      <c r="Q44" s="33">
        <v>0</v>
      </c>
      <c r="R44" s="33">
        <v>0</v>
      </c>
      <c r="S44" s="33">
        <v>14.039361030000002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215.68838893948796</v>
      </c>
      <c r="Z44" s="33">
        <v>0</v>
      </c>
      <c r="AA44" s="33">
        <v>0</v>
      </c>
      <c r="AB44" s="34">
        <v>0</v>
      </c>
      <c r="AC44" s="35">
        <f t="shared" si="21"/>
        <v>232.17678183448797</v>
      </c>
      <c r="AD44" s="35">
        <f t="shared" si="22"/>
        <v>567.16499068509688</v>
      </c>
      <c r="AE44" s="6"/>
    </row>
    <row r="45" spans="2:31" x14ac:dyDescent="0.25">
      <c r="B45" s="23" t="s">
        <v>47</v>
      </c>
      <c r="C45" s="33">
        <v>0</v>
      </c>
      <c r="D45" s="33">
        <v>4.7936016750000174</v>
      </c>
      <c r="E45" s="33">
        <v>0</v>
      </c>
      <c r="F45" s="33">
        <v>0</v>
      </c>
      <c r="G45" s="33">
        <v>0</v>
      </c>
      <c r="H45" s="33">
        <v>0</v>
      </c>
      <c r="I45" s="33">
        <v>0.64106653856310758</v>
      </c>
      <c r="J45" s="33">
        <v>0</v>
      </c>
      <c r="K45" s="33">
        <v>0</v>
      </c>
      <c r="L45" s="67">
        <v>0</v>
      </c>
      <c r="M45" s="40">
        <f t="shared" si="19"/>
        <v>5.4346682135631248</v>
      </c>
      <c r="N45" s="41">
        <v>0</v>
      </c>
      <c r="O45" s="33">
        <v>0.75858722099999998</v>
      </c>
      <c r="P45" s="33">
        <v>0</v>
      </c>
      <c r="Q45" s="33">
        <v>0</v>
      </c>
      <c r="R45" s="33">
        <v>0</v>
      </c>
      <c r="S45" s="33">
        <v>3.0684418200000003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10.465768179262003</v>
      </c>
      <c r="Z45" s="33">
        <v>0</v>
      </c>
      <c r="AA45" s="33">
        <v>0</v>
      </c>
      <c r="AB45" s="34">
        <v>0</v>
      </c>
      <c r="AC45" s="35">
        <f t="shared" si="21"/>
        <v>14.292797220262003</v>
      </c>
      <c r="AD45" s="35">
        <f t="shared" si="22"/>
        <v>19.727465433825127</v>
      </c>
      <c r="AE45" s="6"/>
    </row>
    <row r="46" spans="2:31" x14ac:dyDescent="0.25">
      <c r="B46" s="23" t="s">
        <v>48</v>
      </c>
      <c r="C46" s="33">
        <v>0</v>
      </c>
      <c r="D46" s="33">
        <v>72.081028300000085</v>
      </c>
      <c r="E46" s="33">
        <v>93.262366639999996</v>
      </c>
      <c r="F46" s="33">
        <v>0</v>
      </c>
      <c r="G46" s="33">
        <v>0</v>
      </c>
      <c r="H46" s="33">
        <v>0</v>
      </c>
      <c r="I46" s="33">
        <v>33.632720708754327</v>
      </c>
      <c r="J46" s="33">
        <v>0</v>
      </c>
      <c r="K46" s="33">
        <v>0</v>
      </c>
      <c r="L46" s="67">
        <v>0</v>
      </c>
      <c r="M46" s="40">
        <f t="shared" si="19"/>
        <v>198.97611564875442</v>
      </c>
      <c r="N46" s="41">
        <v>0</v>
      </c>
      <c r="O46" s="33">
        <v>14.497076412</v>
      </c>
      <c r="P46" s="33">
        <v>0</v>
      </c>
      <c r="Q46" s="33">
        <v>0</v>
      </c>
      <c r="R46" s="33">
        <v>0</v>
      </c>
      <c r="S46" s="33">
        <v>1.6345848900000002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124.52383066727991</v>
      </c>
      <c r="Z46" s="33">
        <v>0</v>
      </c>
      <c r="AA46" s="33">
        <v>0</v>
      </c>
      <c r="AB46" s="34">
        <v>0</v>
      </c>
      <c r="AC46" s="35">
        <f t="shared" si="21"/>
        <v>140.65549196927992</v>
      </c>
      <c r="AD46" s="35">
        <f t="shared" si="22"/>
        <v>339.63160761803431</v>
      </c>
      <c r="AE46" s="6"/>
    </row>
    <row r="47" spans="2:31" x14ac:dyDescent="0.25">
      <c r="B47" s="23" t="s">
        <v>49</v>
      </c>
      <c r="C47" s="33">
        <v>0</v>
      </c>
      <c r="D47" s="33">
        <v>0</v>
      </c>
      <c r="E47" s="33">
        <v>41.811996144999988</v>
      </c>
      <c r="F47" s="33">
        <v>0</v>
      </c>
      <c r="G47" s="33">
        <v>0</v>
      </c>
      <c r="H47" s="33">
        <v>0</v>
      </c>
      <c r="I47" s="33">
        <v>109.4067919331237</v>
      </c>
      <c r="J47" s="33">
        <v>0</v>
      </c>
      <c r="K47" s="33">
        <v>0</v>
      </c>
      <c r="L47" s="67">
        <v>0</v>
      </c>
      <c r="M47" s="40">
        <f t="shared" si="19"/>
        <v>151.21878807812368</v>
      </c>
      <c r="N47" s="41">
        <v>0</v>
      </c>
      <c r="O47" s="33">
        <v>0.32262678</v>
      </c>
      <c r="P47" s="33">
        <v>0</v>
      </c>
      <c r="Q47" s="33">
        <v>0</v>
      </c>
      <c r="R47" s="33">
        <v>0</v>
      </c>
      <c r="S47" s="33">
        <v>3.2226630000000006E-2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4.3117767966152183</v>
      </c>
      <c r="Z47" s="33">
        <v>0</v>
      </c>
      <c r="AA47" s="33">
        <v>0</v>
      </c>
      <c r="AB47" s="34">
        <v>0</v>
      </c>
      <c r="AC47" s="35">
        <f t="shared" si="21"/>
        <v>4.6666302066152188</v>
      </c>
      <c r="AD47" s="35">
        <f t="shared" si="22"/>
        <v>155.8854182847389</v>
      </c>
      <c r="AE47" s="6"/>
    </row>
    <row r="48" spans="2:31" x14ac:dyDescent="0.25">
      <c r="B48" s="23" t="s">
        <v>50</v>
      </c>
      <c r="C48" s="33">
        <v>0</v>
      </c>
      <c r="D48" s="33">
        <v>31.066953827200006</v>
      </c>
      <c r="E48" s="33">
        <v>12.83375655</v>
      </c>
      <c r="F48" s="33">
        <v>0</v>
      </c>
      <c r="G48" s="33">
        <v>0</v>
      </c>
      <c r="H48" s="33">
        <v>0</v>
      </c>
      <c r="I48" s="33">
        <v>47.723748248398586</v>
      </c>
      <c r="J48" s="33">
        <v>0</v>
      </c>
      <c r="K48" s="33">
        <v>0</v>
      </c>
      <c r="L48" s="67">
        <v>0</v>
      </c>
      <c r="M48" s="40">
        <f t="shared" si="19"/>
        <v>91.624458625598592</v>
      </c>
      <c r="N48" s="41">
        <v>0</v>
      </c>
      <c r="O48" s="33">
        <v>20.372462796000001</v>
      </c>
      <c r="P48" s="33">
        <v>0</v>
      </c>
      <c r="Q48" s="33">
        <v>0.46405300817182588</v>
      </c>
      <c r="R48" s="33">
        <v>0</v>
      </c>
      <c r="S48" s="33">
        <v>39.354798030000005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329.51545452178357</v>
      </c>
      <c r="Z48" s="33">
        <v>0</v>
      </c>
      <c r="AA48" s="33">
        <v>0</v>
      </c>
      <c r="AB48" s="34">
        <v>0</v>
      </c>
      <c r="AC48" s="35">
        <f t="shared" si="21"/>
        <v>389.70676835595543</v>
      </c>
      <c r="AD48" s="35">
        <f t="shared" si="22"/>
        <v>481.33122698155404</v>
      </c>
      <c r="AE48" s="6"/>
    </row>
    <row r="49" spans="2:31" ht="15.75" thickBot="1" x14ac:dyDescent="0.3">
      <c r="B49" s="23" t="s">
        <v>51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67">
        <v>0</v>
      </c>
      <c r="M49" s="82">
        <f t="shared" si="19"/>
        <v>0</v>
      </c>
      <c r="N49" s="41">
        <v>0</v>
      </c>
      <c r="O49" s="33">
        <v>5.0865359999999998E-2</v>
      </c>
      <c r="P49" s="33">
        <v>0</v>
      </c>
      <c r="Q49" s="33">
        <v>1.4088656090651557E-2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167.58939931970806</v>
      </c>
      <c r="Z49" s="33">
        <v>0</v>
      </c>
      <c r="AA49" s="33">
        <v>0</v>
      </c>
      <c r="AB49" s="34">
        <v>5.3491892058726682</v>
      </c>
      <c r="AC49" s="35">
        <f t="shared" si="21"/>
        <v>173.00354254167138</v>
      </c>
      <c r="AD49" s="35">
        <f t="shared" si="22"/>
        <v>173.00354254167138</v>
      </c>
      <c r="AE49" s="6"/>
    </row>
    <row r="50" spans="2:31" ht="15.75" thickBot="1" x14ac:dyDescent="0.3">
      <c r="B50" s="25" t="s">
        <v>52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82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85"/>
      <c r="AD50" s="86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5">C11+C12-C23-C24</f>
        <v>0</v>
      </c>
      <c r="D54" s="20">
        <f t="shared" si="25"/>
        <v>0</v>
      </c>
      <c r="E54" s="20">
        <f t="shared" si="25"/>
        <v>0</v>
      </c>
      <c r="F54" s="20">
        <f t="shared" si="25"/>
        <v>1.1368683772161603E-13</v>
      </c>
      <c r="G54" s="20">
        <f t="shared" si="25"/>
        <v>-5.6843418860808015E-14</v>
      </c>
      <c r="H54" s="20">
        <f t="shared" si="25"/>
        <v>0</v>
      </c>
      <c r="I54" s="20">
        <f t="shared" si="25"/>
        <v>0</v>
      </c>
      <c r="J54" s="20">
        <f t="shared" si="25"/>
        <v>0</v>
      </c>
      <c r="K54" s="20">
        <f t="shared" si="25"/>
        <v>-2.2737367544323206E-13</v>
      </c>
      <c r="L54" s="20">
        <f t="shared" si="25"/>
        <v>0</v>
      </c>
      <c r="M54" s="20">
        <f t="shared" si="25"/>
        <v>0</v>
      </c>
      <c r="N54" s="20">
        <f t="shared" si="25"/>
        <v>0</v>
      </c>
      <c r="O54" s="20">
        <f t="shared" si="25"/>
        <v>0</v>
      </c>
      <c r="P54" s="20">
        <f t="shared" si="25"/>
        <v>0</v>
      </c>
      <c r="Q54" s="20">
        <f t="shared" si="25"/>
        <v>0</v>
      </c>
      <c r="R54" s="20">
        <f t="shared" si="25"/>
        <v>0</v>
      </c>
      <c r="S54" s="20">
        <f t="shared" si="25"/>
        <v>0</v>
      </c>
      <c r="T54" s="20">
        <f t="shared" si="25"/>
        <v>0</v>
      </c>
      <c r="U54" s="20">
        <f t="shared" si="25"/>
        <v>0</v>
      </c>
      <c r="V54" s="20">
        <f t="shared" si="25"/>
        <v>-4.5474735088646412E-13</v>
      </c>
      <c r="W54" s="20">
        <f t="shared" si="25"/>
        <v>0</v>
      </c>
      <c r="X54" s="20">
        <f t="shared" si="25"/>
        <v>0</v>
      </c>
      <c r="Y54" s="20">
        <f>Y11+Y12-Y23-Y24</f>
        <v>0</v>
      </c>
      <c r="Z54" s="20">
        <f t="shared" si="25"/>
        <v>2.8421709430404007E-13</v>
      </c>
      <c r="AA54" s="20">
        <f t="shared" si="25"/>
        <v>0</v>
      </c>
      <c r="AB54" s="20">
        <f t="shared" si="25"/>
        <v>0</v>
      </c>
      <c r="AC54" s="20">
        <f t="shared" si="25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I14" activePane="bottomRight" state="frozen"/>
      <selection pane="topRight" activeCell="C1" sqref="C1"/>
      <selection pane="bottomLeft" activeCell="A4" sqref="A4"/>
      <selection pane="bottomRight" activeCell="T32" sqref="T32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1" t="s">
        <v>54</v>
      </c>
      <c r="AB1" s="6"/>
      <c r="AC1" s="6"/>
      <c r="AD1" s="6"/>
      <c r="AE1" s="6"/>
    </row>
    <row r="2" spans="1:31" ht="15.75" customHeight="1" thickBot="1" x14ac:dyDescent="0.3">
      <c r="A2" s="7"/>
      <c r="B2" s="91" t="s">
        <v>0</v>
      </c>
      <c r="C2" s="92" t="s">
        <v>1</v>
      </c>
      <c r="D2" s="92"/>
      <c r="E2" s="92"/>
      <c r="F2" s="92"/>
      <c r="G2" s="92"/>
      <c r="H2" s="92"/>
      <c r="I2" s="92"/>
      <c r="J2" s="92"/>
      <c r="K2" s="92"/>
      <c r="L2" s="92"/>
      <c r="M2" s="93" t="s">
        <v>2</v>
      </c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6"/>
    </row>
    <row r="3" spans="1:31" ht="36.75" thickBot="1" x14ac:dyDescent="0.3">
      <c r="A3" s="7"/>
      <c r="B3" s="91"/>
      <c r="C3" s="8" t="s">
        <v>55</v>
      </c>
      <c r="D3" s="8" t="s">
        <v>56</v>
      </c>
      <c r="E3" s="19" t="s">
        <v>57</v>
      </c>
      <c r="F3" s="8" t="s">
        <v>58</v>
      </c>
      <c r="G3" s="8" t="s">
        <v>59</v>
      </c>
      <c r="H3" s="8" t="s">
        <v>60</v>
      </c>
      <c r="I3" s="8" t="s">
        <v>61</v>
      </c>
      <c r="J3" s="8" t="s">
        <v>62</v>
      </c>
      <c r="K3" s="8" t="s">
        <v>63</v>
      </c>
      <c r="L3" s="9" t="s">
        <v>64</v>
      </c>
      <c r="M3" s="11" t="s">
        <v>65</v>
      </c>
      <c r="N3" s="8" t="s">
        <v>66</v>
      </c>
      <c r="O3" s="8" t="s">
        <v>67</v>
      </c>
      <c r="P3" s="8" t="s">
        <v>68</v>
      </c>
      <c r="Q3" s="8" t="s">
        <v>69</v>
      </c>
      <c r="R3" s="8" t="s">
        <v>70</v>
      </c>
      <c r="S3" s="8" t="s">
        <v>71</v>
      </c>
      <c r="T3" s="8" t="s">
        <v>72</v>
      </c>
      <c r="U3" s="8" t="s">
        <v>73</v>
      </c>
      <c r="V3" s="8" t="s">
        <v>74</v>
      </c>
      <c r="W3" s="8" t="s">
        <v>75</v>
      </c>
      <c r="X3" s="8" t="s">
        <v>76</v>
      </c>
      <c r="Y3" s="8" t="s">
        <v>77</v>
      </c>
      <c r="Z3" s="8" t="s">
        <v>78</v>
      </c>
      <c r="AA3" s="9" t="s">
        <v>104</v>
      </c>
      <c r="AB3" s="6"/>
    </row>
    <row r="4" spans="1:31" x14ac:dyDescent="0.25">
      <c r="A4" s="7"/>
      <c r="B4" s="22" t="s">
        <v>6</v>
      </c>
      <c r="C4" s="26">
        <v>0</v>
      </c>
      <c r="D4" s="27">
        <v>0</v>
      </c>
      <c r="E4" s="28">
        <v>3674019.1550000003</v>
      </c>
      <c r="F4" s="27">
        <v>10195644.430771006</v>
      </c>
      <c r="G4" s="27">
        <v>5942610.1221450698</v>
      </c>
      <c r="H4" s="26">
        <v>664589.43797066726</v>
      </c>
      <c r="I4" s="26">
        <v>13280796.175281506</v>
      </c>
      <c r="J4" s="26">
        <v>1299548.9213672595</v>
      </c>
      <c r="K4" s="26">
        <v>1843117.247</v>
      </c>
      <c r="L4" s="30">
        <v>1170.5612639999999</v>
      </c>
      <c r="M4" s="87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4">
        <v>0</v>
      </c>
      <c r="AB4" s="6"/>
    </row>
    <row r="5" spans="1:31" x14ac:dyDescent="0.25">
      <c r="A5" s="7"/>
      <c r="B5" s="23" t="s">
        <v>7</v>
      </c>
      <c r="C5" s="37">
        <v>8151776</v>
      </c>
      <c r="D5" s="37">
        <v>774116734.80850029</v>
      </c>
      <c r="E5" s="37">
        <v>0</v>
      </c>
      <c r="F5" s="37">
        <v>0</v>
      </c>
      <c r="G5" s="37">
        <v>0</v>
      </c>
      <c r="H5" s="37">
        <v>0</v>
      </c>
      <c r="I5" s="37">
        <v>0</v>
      </c>
      <c r="J5" s="37">
        <v>0</v>
      </c>
      <c r="K5" s="37">
        <v>0</v>
      </c>
      <c r="L5" s="39">
        <v>0</v>
      </c>
      <c r="M5" s="81">
        <v>0</v>
      </c>
      <c r="N5" s="33">
        <v>0</v>
      </c>
      <c r="O5" s="33">
        <v>53140</v>
      </c>
      <c r="P5" s="33">
        <v>0</v>
      </c>
      <c r="Q5" s="33">
        <v>0</v>
      </c>
      <c r="R5" s="33">
        <v>143455.51431078336</v>
      </c>
      <c r="S5" s="33">
        <v>0</v>
      </c>
      <c r="T5" s="33">
        <v>253470.8113207547</v>
      </c>
      <c r="U5" s="33">
        <v>2536922.6140000001</v>
      </c>
      <c r="V5" s="33">
        <v>874027.14492500015</v>
      </c>
      <c r="W5" s="33">
        <v>34882.304000000004</v>
      </c>
      <c r="X5" s="33">
        <v>12115.546326075917</v>
      </c>
      <c r="Y5" s="33">
        <v>0</v>
      </c>
      <c r="Z5" s="33">
        <v>0</v>
      </c>
      <c r="AA5" s="34">
        <v>0</v>
      </c>
      <c r="AB5" s="6"/>
    </row>
    <row r="6" spans="1:31" x14ac:dyDescent="0.25">
      <c r="A6" s="7"/>
      <c r="B6" s="23" t="s">
        <v>8</v>
      </c>
      <c r="C6" s="37">
        <v>33340.340000000026</v>
      </c>
      <c r="D6" s="37">
        <v>0</v>
      </c>
      <c r="E6" s="37">
        <v>314834.99999999965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-66679.036311472766</v>
      </c>
      <c r="L6" s="39">
        <v>0</v>
      </c>
      <c r="M6" s="81">
        <v>33308.876000000004</v>
      </c>
      <c r="N6" s="33">
        <v>-6237.8950399999994</v>
      </c>
      <c r="O6" s="33">
        <v>34934.416948787053</v>
      </c>
      <c r="P6" s="33">
        <v>3.056</v>
      </c>
      <c r="Q6" s="33">
        <v>2196</v>
      </c>
      <c r="R6" s="33">
        <v>-1173.43542</v>
      </c>
      <c r="S6" s="33">
        <v>-15764.517999999691</v>
      </c>
      <c r="T6" s="33">
        <v>-1589.6981132075471</v>
      </c>
      <c r="U6" s="33">
        <v>-56745.51999999999</v>
      </c>
      <c r="V6" s="33">
        <v>0</v>
      </c>
      <c r="W6" s="33">
        <v>0</v>
      </c>
      <c r="X6" s="33">
        <v>0</v>
      </c>
      <c r="Y6" s="33">
        <v>682.66999999999985</v>
      </c>
      <c r="Z6" s="33">
        <v>-6068.9053699999986</v>
      </c>
      <c r="AA6" s="34">
        <v>0</v>
      </c>
      <c r="AB6" s="6"/>
    </row>
    <row r="7" spans="1:31" x14ac:dyDescent="0.25">
      <c r="A7" s="7"/>
      <c r="B7" s="23" t="s">
        <v>9</v>
      </c>
      <c r="C7" s="37">
        <f>SUM(C4:C6)</f>
        <v>8185116.3399999999</v>
      </c>
      <c r="D7" s="37">
        <f t="shared" ref="D7:AA7" si="0">SUM(D4:D6)</f>
        <v>774116734.80850029</v>
      </c>
      <c r="E7" s="37">
        <f t="shared" si="0"/>
        <v>3988854.1549999998</v>
      </c>
      <c r="F7" s="37">
        <f t="shared" si="0"/>
        <v>10195644.430771006</v>
      </c>
      <c r="G7" s="37">
        <f t="shared" si="0"/>
        <v>5942610.1221450698</v>
      </c>
      <c r="H7" s="37">
        <f t="shared" si="0"/>
        <v>664589.43797066726</v>
      </c>
      <c r="I7" s="37">
        <f t="shared" si="0"/>
        <v>13280796.175281506</v>
      </c>
      <c r="J7" s="37">
        <f t="shared" si="0"/>
        <v>1299548.9213672595</v>
      </c>
      <c r="K7" s="37">
        <f t="shared" si="0"/>
        <v>1776438.2106885272</v>
      </c>
      <c r="L7" s="39">
        <f t="shared" si="0"/>
        <v>1170.5612639999999</v>
      </c>
      <c r="M7" s="46">
        <f t="shared" si="0"/>
        <v>33308.876000000004</v>
      </c>
      <c r="N7" s="37">
        <f t="shared" si="0"/>
        <v>-6237.8950399999994</v>
      </c>
      <c r="O7" s="37">
        <f t="shared" si="0"/>
        <v>88074.416948787053</v>
      </c>
      <c r="P7" s="37">
        <f t="shared" si="0"/>
        <v>3.056</v>
      </c>
      <c r="Q7" s="37">
        <f t="shared" si="0"/>
        <v>2196</v>
      </c>
      <c r="R7" s="37">
        <f t="shared" si="0"/>
        <v>142282.07889078336</v>
      </c>
      <c r="S7" s="37">
        <f t="shared" si="0"/>
        <v>-15764.517999999691</v>
      </c>
      <c r="T7" s="37">
        <f t="shared" si="0"/>
        <v>251881.11320754714</v>
      </c>
      <c r="U7" s="37">
        <f t="shared" si="0"/>
        <v>2480177.094</v>
      </c>
      <c r="V7" s="37">
        <f t="shared" si="0"/>
        <v>874027.14492500015</v>
      </c>
      <c r="W7" s="37">
        <f t="shared" si="0"/>
        <v>34882.304000000004</v>
      </c>
      <c r="X7" s="37">
        <f t="shared" si="0"/>
        <v>12115.546326075917</v>
      </c>
      <c r="Y7" s="37">
        <f t="shared" si="0"/>
        <v>682.66999999999985</v>
      </c>
      <c r="Z7" s="37">
        <f t="shared" si="0"/>
        <v>-6068.9053699999986</v>
      </c>
      <c r="AA7" s="45">
        <f t="shared" si="0"/>
        <v>0</v>
      </c>
      <c r="AB7" s="6"/>
    </row>
    <row r="8" spans="1:31" x14ac:dyDescent="0.25">
      <c r="A8" s="7"/>
      <c r="B8" s="23" t="s">
        <v>10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9">
        <v>0</v>
      </c>
      <c r="M8" s="81">
        <v>-808208.41598666739</v>
      </c>
      <c r="N8" s="33">
        <v>-134444.95260249486</v>
      </c>
      <c r="O8" s="33">
        <v>-106405.97287917743</v>
      </c>
      <c r="P8" s="33">
        <v>-496.0560000000001</v>
      </c>
      <c r="Q8" s="33">
        <v>-17153.091</v>
      </c>
      <c r="R8" s="33">
        <v>0</v>
      </c>
      <c r="S8" s="33">
        <v>-1370708.470013333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-116597.38099999999</v>
      </c>
      <c r="Z8" s="33">
        <v>-241376.54099999997</v>
      </c>
      <c r="AA8" s="34">
        <v>0</v>
      </c>
      <c r="AB8" s="6"/>
    </row>
    <row r="9" spans="1:31" x14ac:dyDescent="0.25">
      <c r="A9" s="7"/>
      <c r="B9" s="23" t="s">
        <v>11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-730088.56837276695</v>
      </c>
      <c r="K9" s="37">
        <v>0</v>
      </c>
      <c r="L9" s="39">
        <v>0</v>
      </c>
      <c r="M9" s="81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4">
        <v>-38400.336000000003</v>
      </c>
      <c r="AB9" s="6"/>
      <c r="AD9" s="20"/>
    </row>
    <row r="10" spans="1:31" x14ac:dyDescent="0.25">
      <c r="A10" s="7"/>
      <c r="B10" s="24" t="s">
        <v>12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9">
        <v>0</v>
      </c>
      <c r="M10" s="81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4">
        <v>0</v>
      </c>
      <c r="AB10" s="6"/>
    </row>
    <row r="11" spans="1:31" ht="15.75" thickBot="1" x14ac:dyDescent="0.3">
      <c r="A11" s="7"/>
      <c r="B11" s="12" t="s">
        <v>13</v>
      </c>
      <c r="C11" s="48">
        <f>SUM(C7:C10)</f>
        <v>8185116.3399999999</v>
      </c>
      <c r="D11" s="48">
        <f t="shared" ref="D11:AA11" si="1">SUM(D7:D10)</f>
        <v>774116734.80850029</v>
      </c>
      <c r="E11" s="48">
        <f t="shared" si="1"/>
        <v>3988854.1549999998</v>
      </c>
      <c r="F11" s="48">
        <f t="shared" si="1"/>
        <v>10195644.430771006</v>
      </c>
      <c r="G11" s="48">
        <f t="shared" si="1"/>
        <v>5942610.1221450698</v>
      </c>
      <c r="H11" s="48">
        <f t="shared" si="1"/>
        <v>664589.43797066726</v>
      </c>
      <c r="I11" s="48">
        <f t="shared" si="1"/>
        <v>13280796.175281506</v>
      </c>
      <c r="J11" s="48">
        <f t="shared" si="1"/>
        <v>569460.35299449251</v>
      </c>
      <c r="K11" s="48">
        <f t="shared" si="1"/>
        <v>1776438.2106885272</v>
      </c>
      <c r="L11" s="50">
        <f t="shared" si="1"/>
        <v>1170.5612639999999</v>
      </c>
      <c r="M11" s="55">
        <f t="shared" si="1"/>
        <v>-774899.53998666734</v>
      </c>
      <c r="N11" s="53">
        <f t="shared" si="1"/>
        <v>-140682.84764249486</v>
      </c>
      <c r="O11" s="53">
        <f t="shared" si="1"/>
        <v>-18331.555930390372</v>
      </c>
      <c r="P11" s="53">
        <f t="shared" si="1"/>
        <v>-493.00000000000011</v>
      </c>
      <c r="Q11" s="53">
        <f t="shared" si="1"/>
        <v>-14957.091</v>
      </c>
      <c r="R11" s="53">
        <f t="shared" si="1"/>
        <v>142282.07889078336</v>
      </c>
      <c r="S11" s="53">
        <f t="shared" si="1"/>
        <v>-1386472.9880133327</v>
      </c>
      <c r="T11" s="53">
        <f t="shared" si="1"/>
        <v>251881.11320754714</v>
      </c>
      <c r="U11" s="53">
        <f t="shared" si="1"/>
        <v>2480177.094</v>
      </c>
      <c r="V11" s="53">
        <f t="shared" si="1"/>
        <v>874027.14492500015</v>
      </c>
      <c r="W11" s="53">
        <f t="shared" si="1"/>
        <v>34882.304000000004</v>
      </c>
      <c r="X11" s="53">
        <f t="shared" si="1"/>
        <v>12115.546326075917</v>
      </c>
      <c r="Y11" s="53">
        <f t="shared" si="1"/>
        <v>-115914.711</v>
      </c>
      <c r="Z11" s="53">
        <f t="shared" si="1"/>
        <v>-247445.44636999996</v>
      </c>
      <c r="AA11" s="53">
        <f t="shared" si="1"/>
        <v>-38400.336000000003</v>
      </c>
      <c r="AB11" s="13"/>
      <c r="AC11" s="14"/>
    </row>
    <row r="12" spans="1:31" x14ac:dyDescent="0.25">
      <c r="A12" s="7"/>
      <c r="B12" s="15" t="s">
        <v>14</v>
      </c>
      <c r="C12" s="56">
        <f t="shared" ref="C12:K12" si="2">SUM(C13:C22)</f>
        <v>-8185116.3399999999</v>
      </c>
      <c r="D12" s="56">
        <f t="shared" si="2"/>
        <v>-96221038.000000104</v>
      </c>
      <c r="E12" s="56">
        <f t="shared" si="2"/>
        <v>-3235092.0019999999</v>
      </c>
      <c r="F12" s="56">
        <f t="shared" si="2"/>
        <v>-10195644.430771004</v>
      </c>
      <c r="G12" s="56">
        <f t="shared" si="2"/>
        <v>-5942610.1221450698</v>
      </c>
      <c r="H12" s="56">
        <f t="shared" si="2"/>
        <v>-664589.43797066726</v>
      </c>
      <c r="I12" s="56">
        <f t="shared" si="2"/>
        <v>-2134020.9737589741</v>
      </c>
      <c r="J12" s="56">
        <f t="shared" si="2"/>
        <v>-105989.3201750609</v>
      </c>
      <c r="K12" s="56">
        <f t="shared" si="2"/>
        <v>-1776438.2106885272</v>
      </c>
      <c r="L12" s="58">
        <f>SUM(L13:L22)</f>
        <v>-949.93376399999988</v>
      </c>
      <c r="M12" s="79">
        <f t="shared" ref="M12:W12" si="3">SUM(M13:M22)</f>
        <v>3946361.7633333337</v>
      </c>
      <c r="N12" s="56">
        <f t="shared" si="3"/>
        <v>205735.85464249487</v>
      </c>
      <c r="O12" s="56">
        <f t="shared" si="3"/>
        <v>2322584.9380053906</v>
      </c>
      <c r="P12" s="56">
        <f t="shared" si="3"/>
        <v>1291</v>
      </c>
      <c r="Q12" s="56">
        <f t="shared" si="3"/>
        <v>73664</v>
      </c>
      <c r="R12" s="56">
        <f t="shared" si="3"/>
        <v>371077.12210921658</v>
      </c>
      <c r="S12" s="56">
        <f t="shared" si="3"/>
        <v>1791847.8586666663</v>
      </c>
      <c r="T12" s="56">
        <f t="shared" si="3"/>
        <v>-251881.11320754717</v>
      </c>
      <c r="U12" s="56">
        <f t="shared" si="3"/>
        <v>-2480177.094</v>
      </c>
      <c r="V12" s="56">
        <f t="shared" si="3"/>
        <v>0</v>
      </c>
      <c r="W12" s="57">
        <f t="shared" si="3"/>
        <v>88.250999999999991</v>
      </c>
      <c r="X12" s="56">
        <f>SUM(X13:X22)</f>
        <v>22964.737091105999</v>
      </c>
      <c r="Y12" s="56">
        <f t="shared" ref="Y12:AA12" si="4">SUM(Y13:Y22)</f>
        <v>374767.4051519999</v>
      </c>
      <c r="Z12" s="56">
        <f t="shared" si="4"/>
        <v>2370113.264</v>
      </c>
      <c r="AA12" s="62">
        <f t="shared" si="4"/>
        <v>109643.33599999966</v>
      </c>
      <c r="AB12" s="13"/>
      <c r="AC12" s="14"/>
      <c r="AD12" s="14"/>
      <c r="AE12" s="14"/>
    </row>
    <row r="13" spans="1:31" x14ac:dyDescent="0.25">
      <c r="A13" s="7"/>
      <c r="B13" s="23" t="s">
        <v>15</v>
      </c>
      <c r="C13" s="37">
        <v>-8185116.3399999999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3">
        <v>0</v>
      </c>
      <c r="L13" s="39">
        <v>0</v>
      </c>
      <c r="M13" s="81">
        <v>3947401.6460000002</v>
      </c>
      <c r="N13" s="33">
        <v>417554.08124032</v>
      </c>
      <c r="O13" s="33">
        <v>2322584.9380053906</v>
      </c>
      <c r="P13" s="33">
        <v>1291</v>
      </c>
      <c r="Q13" s="33">
        <v>73664</v>
      </c>
      <c r="R13" s="33">
        <v>371077.12210921658</v>
      </c>
      <c r="S13" s="33">
        <v>0</v>
      </c>
      <c r="T13" s="33">
        <v>0</v>
      </c>
      <c r="U13" s="33">
        <v>728099</v>
      </c>
      <c r="V13" s="33">
        <v>0</v>
      </c>
      <c r="W13" s="33">
        <v>0</v>
      </c>
      <c r="X13" s="33">
        <v>0</v>
      </c>
      <c r="Y13" s="33">
        <v>1866749.635152</v>
      </c>
      <c r="Z13" s="33">
        <v>2370113.264</v>
      </c>
      <c r="AA13" s="34">
        <v>0</v>
      </c>
      <c r="AB13" s="13"/>
    </row>
    <row r="14" spans="1:31" x14ac:dyDescent="0.25">
      <c r="A14" s="7"/>
      <c r="B14" s="23" t="s">
        <v>16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4">
        <v>0</v>
      </c>
      <c r="M14" s="81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-54066.113207547176</v>
      </c>
      <c r="U14" s="33">
        <v>-3208276.094</v>
      </c>
      <c r="V14" s="33">
        <v>0</v>
      </c>
      <c r="W14" s="33">
        <v>0</v>
      </c>
      <c r="X14" s="33">
        <v>0</v>
      </c>
      <c r="Y14" s="33">
        <v>-1448931.83</v>
      </c>
      <c r="Z14" s="33">
        <v>0</v>
      </c>
      <c r="AA14" s="34">
        <v>0</v>
      </c>
      <c r="AB14" s="13"/>
    </row>
    <row r="15" spans="1:31" x14ac:dyDescent="0.25">
      <c r="A15" s="7"/>
      <c r="B15" s="23" t="s">
        <v>17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4">
        <v>0</v>
      </c>
      <c r="M15" s="81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4">
        <v>0</v>
      </c>
      <c r="AB15" s="13"/>
    </row>
    <row r="16" spans="1:31" x14ac:dyDescent="0.25">
      <c r="A16" s="7"/>
      <c r="B16" s="23" t="s">
        <v>18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4">
        <v>0</v>
      </c>
      <c r="M16" s="81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4">
        <v>0</v>
      </c>
      <c r="AB16" s="6"/>
    </row>
    <row r="17" spans="2:29" x14ac:dyDescent="0.25">
      <c r="B17" s="23" t="s">
        <v>19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-1776438.2106885272</v>
      </c>
      <c r="L17" s="34">
        <v>0</v>
      </c>
      <c r="M17" s="81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1791980.7759999996</v>
      </c>
      <c r="T17" s="33">
        <v>-197815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4">
        <v>0</v>
      </c>
      <c r="AB17" s="6"/>
      <c r="AC17" s="7"/>
    </row>
    <row r="18" spans="2:29" x14ac:dyDescent="0.25">
      <c r="B18" s="23" t="s">
        <v>20</v>
      </c>
      <c r="C18" s="33">
        <v>0</v>
      </c>
      <c r="D18" s="33">
        <v>0</v>
      </c>
      <c r="E18" s="33">
        <v>-3235092.0019999999</v>
      </c>
      <c r="F18" s="33">
        <v>-10053874.941139998</v>
      </c>
      <c r="G18" s="33">
        <v>-5860144.8206099989</v>
      </c>
      <c r="H18" s="33">
        <v>0</v>
      </c>
      <c r="I18" s="33">
        <v>0</v>
      </c>
      <c r="J18" s="33">
        <v>0</v>
      </c>
      <c r="K18" s="33">
        <v>0</v>
      </c>
      <c r="L18" s="34">
        <v>0</v>
      </c>
      <c r="M18" s="81">
        <v>0</v>
      </c>
      <c r="N18" s="33">
        <v>-137775.34659782512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19231.605958519991</v>
      </c>
      <c r="Y18" s="33">
        <v>0</v>
      </c>
      <c r="Z18" s="33">
        <v>0</v>
      </c>
      <c r="AA18" s="34">
        <v>0</v>
      </c>
      <c r="AB18" s="6"/>
      <c r="AC18" s="7"/>
    </row>
    <row r="19" spans="2:29" x14ac:dyDescent="0.25">
      <c r="B19" s="23" t="s">
        <v>21</v>
      </c>
      <c r="C19" s="33">
        <v>0</v>
      </c>
      <c r="D19" s="33">
        <v>-96221038.000000104</v>
      </c>
      <c r="E19" s="33">
        <v>0</v>
      </c>
      <c r="F19" s="33">
        <v>-141769.4896310074</v>
      </c>
      <c r="G19" s="33">
        <v>-82465.301535071252</v>
      </c>
      <c r="H19" s="33">
        <v>-664589.43797066726</v>
      </c>
      <c r="I19" s="33">
        <v>-937138.57375897444</v>
      </c>
      <c r="J19" s="33">
        <v>-105989.3201750609</v>
      </c>
      <c r="K19" s="33">
        <v>0</v>
      </c>
      <c r="L19" s="34">
        <v>0</v>
      </c>
      <c r="M19" s="81">
        <v>-1039.8826666666666</v>
      </c>
      <c r="N19" s="33">
        <v>-74042.880000000005</v>
      </c>
      <c r="O19" s="33">
        <v>0</v>
      </c>
      <c r="P19" s="33">
        <v>0</v>
      </c>
      <c r="Q19" s="33">
        <v>0</v>
      </c>
      <c r="R19" s="33">
        <v>0</v>
      </c>
      <c r="S19" s="42">
        <v>-132.91733333333337</v>
      </c>
      <c r="T19" s="33">
        <v>0</v>
      </c>
      <c r="U19" s="33">
        <v>0</v>
      </c>
      <c r="V19" s="33">
        <v>0</v>
      </c>
      <c r="W19" s="33">
        <v>0</v>
      </c>
      <c r="X19" s="33">
        <v>3733.1311325860088</v>
      </c>
      <c r="Y19" s="33">
        <v>-43050.400000000001</v>
      </c>
      <c r="Z19" s="33">
        <v>0</v>
      </c>
      <c r="AA19" s="34">
        <v>-2922658.2592000002</v>
      </c>
      <c r="AB19" s="6"/>
      <c r="AC19" s="7"/>
    </row>
    <row r="20" spans="2:29" x14ac:dyDescent="0.25">
      <c r="B20" s="23" t="s">
        <v>22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-1196882.3999999999</v>
      </c>
      <c r="J20" s="33">
        <v>0</v>
      </c>
      <c r="K20" s="33">
        <v>0</v>
      </c>
      <c r="L20" s="66">
        <v>0</v>
      </c>
      <c r="M20" s="81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4">
        <v>71243</v>
      </c>
      <c r="AB20" s="6"/>
      <c r="AC20" s="7"/>
    </row>
    <row r="21" spans="2:29" x14ac:dyDescent="0.25">
      <c r="B21" s="23" t="s">
        <v>23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67">
        <v>-949.93376399999988</v>
      </c>
      <c r="M21" s="81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65">
        <v>88.250999999999991</v>
      </c>
      <c r="X21" s="33">
        <v>0</v>
      </c>
      <c r="Y21" s="33">
        <v>0</v>
      </c>
      <c r="Z21" s="33">
        <v>0</v>
      </c>
      <c r="AA21" s="34">
        <v>0</v>
      </c>
      <c r="AB21" s="6"/>
      <c r="AC21" s="7"/>
    </row>
    <row r="22" spans="2:29" x14ac:dyDescent="0.25">
      <c r="B22" s="24" t="s">
        <v>24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70">
        <v>0</v>
      </c>
      <c r="M22" s="88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3">
        <v>2961058.5951999999</v>
      </c>
      <c r="AB22" s="6"/>
      <c r="AC22" s="7"/>
    </row>
    <row r="23" spans="2:29" ht="15.75" thickBot="1" x14ac:dyDescent="0.3">
      <c r="B23" s="12" t="s">
        <v>25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5">
        <v>0</v>
      </c>
      <c r="M23" s="89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3660.5079794352832</v>
      </c>
      <c r="Y23" s="74">
        <v>0</v>
      </c>
      <c r="Z23" s="74">
        <v>0</v>
      </c>
      <c r="AA23" s="75">
        <v>0</v>
      </c>
      <c r="AB23" s="13"/>
      <c r="AC23" s="7"/>
    </row>
    <row r="24" spans="2:29" x14ac:dyDescent="0.25">
      <c r="B24" s="15" t="s">
        <v>26</v>
      </c>
      <c r="C24" s="56">
        <f>SUM(C25:C26)</f>
        <v>0</v>
      </c>
      <c r="D24" s="56">
        <f t="shared" ref="D24:AA24" si="5">SUM(D25:D26)</f>
        <v>677895696.80850017</v>
      </c>
      <c r="E24" s="56">
        <f t="shared" si="5"/>
        <v>753762.15300000005</v>
      </c>
      <c r="F24" s="56">
        <f t="shared" si="5"/>
        <v>0</v>
      </c>
      <c r="G24" s="56">
        <f t="shared" si="5"/>
        <v>0</v>
      </c>
      <c r="H24" s="56">
        <f t="shared" si="5"/>
        <v>0</v>
      </c>
      <c r="I24" s="56">
        <f t="shared" si="5"/>
        <v>11146775.201522533</v>
      </c>
      <c r="J24" s="56">
        <f t="shared" si="5"/>
        <v>463471.03281943157</v>
      </c>
      <c r="K24" s="56">
        <f t="shared" si="5"/>
        <v>0</v>
      </c>
      <c r="L24" s="58">
        <f t="shared" si="5"/>
        <v>220.62749999999997</v>
      </c>
      <c r="M24" s="79">
        <f t="shared" si="5"/>
        <v>3171462.2233466664</v>
      </c>
      <c r="N24" s="56">
        <f t="shared" si="5"/>
        <v>65053.006999999998</v>
      </c>
      <c r="O24" s="56">
        <f t="shared" si="5"/>
        <v>2304253.3820750001</v>
      </c>
      <c r="P24" s="56">
        <f t="shared" si="5"/>
        <v>797.99999999999989</v>
      </c>
      <c r="Q24" s="56">
        <f t="shared" si="5"/>
        <v>58706.909</v>
      </c>
      <c r="R24" s="56">
        <f t="shared" si="5"/>
        <v>513359.20099999994</v>
      </c>
      <c r="S24" s="56">
        <f t="shared" si="5"/>
        <v>405374.87065333343</v>
      </c>
      <c r="T24" s="56">
        <f t="shared" si="5"/>
        <v>0</v>
      </c>
      <c r="U24" s="56">
        <f t="shared" si="5"/>
        <v>0</v>
      </c>
      <c r="V24" s="56">
        <f t="shared" si="5"/>
        <v>874027.14492500015</v>
      </c>
      <c r="W24" s="56">
        <f t="shared" si="5"/>
        <v>34970.555</v>
      </c>
      <c r="X24" s="56">
        <f t="shared" si="5"/>
        <v>31419.775437746634</v>
      </c>
      <c r="Y24" s="56">
        <f t="shared" si="5"/>
        <v>258852.6941520001</v>
      </c>
      <c r="Z24" s="56">
        <f t="shared" si="5"/>
        <v>2122667.8176300004</v>
      </c>
      <c r="AA24" s="62">
        <f t="shared" si="5"/>
        <v>71243</v>
      </c>
      <c r="AB24" s="13"/>
      <c r="AC24" s="14"/>
    </row>
    <row r="25" spans="2:29" x14ac:dyDescent="0.25">
      <c r="B25" s="23" t="s">
        <v>27</v>
      </c>
      <c r="C25" s="37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67">
        <v>0</v>
      </c>
      <c r="M25" s="81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65">
        <v>0</v>
      </c>
      <c r="X25" s="33">
        <v>0</v>
      </c>
      <c r="Y25" s="33">
        <v>0</v>
      </c>
      <c r="Z25" s="33">
        <v>2122667.8176300004</v>
      </c>
      <c r="AA25" s="34">
        <v>0</v>
      </c>
      <c r="AB25" s="6"/>
      <c r="AC25" s="7"/>
    </row>
    <row r="26" spans="2:29" x14ac:dyDescent="0.25">
      <c r="B26" s="23" t="s">
        <v>28</v>
      </c>
      <c r="C26" s="33">
        <f t="shared" ref="C26:AA26" si="6">SUM(C27:C32,C37,C49)</f>
        <v>0</v>
      </c>
      <c r="D26" s="34">
        <f t="shared" si="6"/>
        <v>677895696.80850017</v>
      </c>
      <c r="E26" s="80">
        <f t="shared" si="6"/>
        <v>753762.15300000005</v>
      </c>
      <c r="F26" s="41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11146775.201522533</v>
      </c>
      <c r="J26" s="33">
        <f t="shared" si="6"/>
        <v>463471.03281943157</v>
      </c>
      <c r="K26" s="33">
        <f t="shared" si="6"/>
        <v>0</v>
      </c>
      <c r="L26" s="67">
        <f t="shared" si="6"/>
        <v>220.62749999999997</v>
      </c>
      <c r="M26" s="81">
        <f t="shared" si="6"/>
        <v>3171462.2233466664</v>
      </c>
      <c r="N26" s="33">
        <f t="shared" si="6"/>
        <v>65053.006999999998</v>
      </c>
      <c r="O26" s="33">
        <f t="shared" si="6"/>
        <v>2304253.3820750001</v>
      </c>
      <c r="P26" s="33">
        <f t="shared" si="6"/>
        <v>797.99999999999989</v>
      </c>
      <c r="Q26" s="33">
        <f t="shared" si="6"/>
        <v>58706.909</v>
      </c>
      <c r="R26" s="33">
        <f t="shared" si="6"/>
        <v>513359.20099999994</v>
      </c>
      <c r="S26" s="33">
        <f t="shared" si="6"/>
        <v>405374.87065333343</v>
      </c>
      <c r="T26" s="33">
        <f t="shared" si="6"/>
        <v>0</v>
      </c>
      <c r="U26" s="33">
        <f t="shared" si="6"/>
        <v>0</v>
      </c>
      <c r="V26" s="33">
        <f t="shared" si="6"/>
        <v>874027.14492500015</v>
      </c>
      <c r="W26" s="33">
        <f t="shared" si="6"/>
        <v>34970.555</v>
      </c>
      <c r="X26" s="33">
        <f t="shared" si="6"/>
        <v>31419.775437746634</v>
      </c>
      <c r="Y26" s="33">
        <f t="shared" si="6"/>
        <v>258852.6941520001</v>
      </c>
      <c r="Z26" s="33">
        <f t="shared" si="6"/>
        <v>0</v>
      </c>
      <c r="AA26" s="34">
        <f t="shared" si="6"/>
        <v>71243</v>
      </c>
      <c r="AB26" s="6"/>
      <c r="AC26" s="7"/>
    </row>
    <row r="27" spans="2:29" x14ac:dyDescent="0.25">
      <c r="B27" s="23" t="s">
        <v>29</v>
      </c>
      <c r="C27" s="33">
        <v>0</v>
      </c>
      <c r="D27" s="33">
        <v>256341222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67">
        <v>220.62749999999997</v>
      </c>
      <c r="M27" s="81">
        <v>0</v>
      </c>
      <c r="N27" s="33">
        <v>20511</v>
      </c>
      <c r="O27" s="33">
        <v>0</v>
      </c>
      <c r="P27" s="33">
        <v>44.369868658253921</v>
      </c>
      <c r="Q27" s="33">
        <v>0</v>
      </c>
      <c r="R27" s="33">
        <v>59848.695000000007</v>
      </c>
      <c r="S27" s="33">
        <v>0</v>
      </c>
      <c r="T27" s="33">
        <v>0</v>
      </c>
      <c r="U27" s="33">
        <v>0</v>
      </c>
      <c r="V27" s="33">
        <v>0</v>
      </c>
      <c r="W27" s="65">
        <v>0</v>
      </c>
      <c r="X27" s="33">
        <v>12.50735987</v>
      </c>
      <c r="Y27" s="33">
        <v>258852.6941520001</v>
      </c>
      <c r="Z27" s="33">
        <v>0</v>
      </c>
      <c r="AA27" s="34">
        <v>0</v>
      </c>
      <c r="AB27" s="6"/>
      <c r="AC27" s="7"/>
    </row>
    <row r="28" spans="2:29" x14ac:dyDescent="0.25">
      <c r="B28" s="23" t="s">
        <v>30</v>
      </c>
      <c r="C28" s="33">
        <v>0</v>
      </c>
      <c r="D28" s="33">
        <v>8298259.2985000079</v>
      </c>
      <c r="E28" s="33">
        <v>0</v>
      </c>
      <c r="F28" s="33">
        <v>0</v>
      </c>
      <c r="G28" s="33">
        <v>0</v>
      </c>
      <c r="H28" s="33">
        <v>0</v>
      </c>
      <c r="I28" s="33">
        <v>1925292.8522404525</v>
      </c>
      <c r="J28" s="33">
        <v>0</v>
      </c>
      <c r="K28" s="33">
        <v>0</v>
      </c>
      <c r="L28" s="67">
        <v>0</v>
      </c>
      <c r="M28" s="81">
        <v>0</v>
      </c>
      <c r="N28" s="33">
        <v>0</v>
      </c>
      <c r="O28" s="33">
        <v>0</v>
      </c>
      <c r="P28" s="33">
        <v>0</v>
      </c>
      <c r="Q28" s="33">
        <v>0</v>
      </c>
      <c r="R28" s="33">
        <v>335130.06599999999</v>
      </c>
      <c r="S28" s="33">
        <v>0</v>
      </c>
      <c r="T28" s="33">
        <v>0</v>
      </c>
      <c r="U28" s="33">
        <v>0</v>
      </c>
      <c r="V28" s="33">
        <v>0</v>
      </c>
      <c r="W28" s="65">
        <v>0</v>
      </c>
      <c r="X28" s="33">
        <v>9881.3102563853117</v>
      </c>
      <c r="Y28" s="33">
        <v>0</v>
      </c>
      <c r="Z28" s="33">
        <v>0</v>
      </c>
      <c r="AA28" s="34">
        <v>53407.496722888165</v>
      </c>
      <c r="AB28" s="6"/>
      <c r="AC28" s="7"/>
    </row>
    <row r="29" spans="2:29" x14ac:dyDescent="0.25">
      <c r="B29" s="23" t="s">
        <v>31</v>
      </c>
      <c r="C29" s="33">
        <v>0</v>
      </c>
      <c r="D29" s="33">
        <v>11661913.560000004</v>
      </c>
      <c r="E29" s="33">
        <v>0</v>
      </c>
      <c r="F29" s="33">
        <v>0</v>
      </c>
      <c r="G29" s="33">
        <v>0</v>
      </c>
      <c r="H29" s="33">
        <v>0</v>
      </c>
      <c r="I29" s="33">
        <v>49688.223382293785</v>
      </c>
      <c r="J29" s="33">
        <v>0</v>
      </c>
      <c r="K29" s="33">
        <v>0</v>
      </c>
      <c r="L29" s="67">
        <v>0</v>
      </c>
      <c r="M29" s="81">
        <v>0</v>
      </c>
      <c r="N29" s="33">
        <v>0</v>
      </c>
      <c r="O29" s="33">
        <v>0</v>
      </c>
      <c r="P29" s="33">
        <v>5.6515580736543907</v>
      </c>
      <c r="Q29" s="33">
        <v>0</v>
      </c>
      <c r="R29" s="33">
        <v>53617.299999999996</v>
      </c>
      <c r="S29" s="33">
        <v>0</v>
      </c>
      <c r="T29" s="33">
        <v>0</v>
      </c>
      <c r="U29" s="33">
        <v>0</v>
      </c>
      <c r="V29" s="33">
        <v>0</v>
      </c>
      <c r="W29" s="65">
        <v>0</v>
      </c>
      <c r="X29" s="33">
        <v>4770.6510202105819</v>
      </c>
      <c r="Y29" s="33">
        <v>0</v>
      </c>
      <c r="Z29" s="33">
        <v>0</v>
      </c>
      <c r="AA29" s="34">
        <v>9555.02463025012</v>
      </c>
      <c r="AB29" s="6"/>
      <c r="AC29" s="7"/>
    </row>
    <row r="30" spans="2:29" x14ac:dyDescent="0.25">
      <c r="B30" s="23" t="s">
        <v>32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67">
        <v>0</v>
      </c>
      <c r="M30" s="81">
        <v>0</v>
      </c>
      <c r="N30" s="33">
        <v>0</v>
      </c>
      <c r="O30" s="33">
        <v>0</v>
      </c>
      <c r="P30" s="33">
        <v>0</v>
      </c>
      <c r="Q30" s="33">
        <v>0</v>
      </c>
      <c r="R30" s="33">
        <v>1934.355</v>
      </c>
      <c r="S30" s="33">
        <v>0</v>
      </c>
      <c r="T30" s="33">
        <v>0</v>
      </c>
      <c r="U30" s="33">
        <v>0</v>
      </c>
      <c r="V30" s="33">
        <v>0</v>
      </c>
      <c r="W30" s="65">
        <v>0</v>
      </c>
      <c r="X30" s="33">
        <v>2160.3688564953795</v>
      </c>
      <c r="Y30" s="33">
        <v>0</v>
      </c>
      <c r="Z30" s="33">
        <v>0</v>
      </c>
      <c r="AA30" s="34">
        <v>0</v>
      </c>
      <c r="AB30" s="6"/>
      <c r="AC30" s="7"/>
    </row>
    <row r="31" spans="2:29" x14ac:dyDescent="0.25">
      <c r="B31" s="23" t="s">
        <v>33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6258899.8822307689</v>
      </c>
      <c r="J31" s="33">
        <v>0</v>
      </c>
      <c r="K31" s="33">
        <v>0</v>
      </c>
      <c r="L31" s="67">
        <v>0</v>
      </c>
      <c r="M31" s="81">
        <v>613344.01047786523</v>
      </c>
      <c r="N31" s="33">
        <v>0</v>
      </c>
      <c r="O31" s="33">
        <v>0</v>
      </c>
      <c r="P31" s="33">
        <v>0</v>
      </c>
      <c r="Q31" s="33">
        <v>0</v>
      </c>
      <c r="R31" s="33">
        <v>1098.9780000000001</v>
      </c>
      <c r="S31" s="33">
        <v>78397.354722734686</v>
      </c>
      <c r="T31" s="33">
        <v>0</v>
      </c>
      <c r="U31" s="33">
        <v>0</v>
      </c>
      <c r="V31" s="33">
        <v>0</v>
      </c>
      <c r="W31" s="65">
        <v>0</v>
      </c>
      <c r="X31" s="33">
        <v>3137.4782754759008</v>
      </c>
      <c r="Y31" s="33">
        <v>0</v>
      </c>
      <c r="Z31" s="33">
        <v>0</v>
      </c>
      <c r="AA31" s="34">
        <v>0</v>
      </c>
      <c r="AB31" s="6"/>
      <c r="AC31" s="7"/>
    </row>
    <row r="32" spans="2:29" x14ac:dyDescent="0.25">
      <c r="B32" s="23" t="s">
        <v>34</v>
      </c>
      <c r="C32" s="33">
        <f>SUM(C33:C36)</f>
        <v>0</v>
      </c>
      <c r="D32" s="33">
        <f t="shared" ref="D32:AA32" si="7">SUM(D33:D36)</f>
        <v>85191900.059999973</v>
      </c>
      <c r="E32" s="33">
        <f t="shared" si="7"/>
        <v>0</v>
      </c>
      <c r="F32" s="33">
        <f t="shared" si="7"/>
        <v>0</v>
      </c>
      <c r="G32" s="33">
        <f t="shared" si="7"/>
        <v>0</v>
      </c>
      <c r="H32" s="33">
        <f t="shared" si="7"/>
        <v>0</v>
      </c>
      <c r="I32" s="33">
        <f t="shared" si="7"/>
        <v>0</v>
      </c>
      <c r="J32" s="33">
        <f t="shared" si="7"/>
        <v>0</v>
      </c>
      <c r="K32" s="33">
        <f t="shared" si="7"/>
        <v>0</v>
      </c>
      <c r="L32" s="34">
        <f t="shared" si="7"/>
        <v>0</v>
      </c>
      <c r="M32" s="81">
        <f t="shared" si="7"/>
        <v>2538750.7528688014</v>
      </c>
      <c r="N32" s="33">
        <f t="shared" si="7"/>
        <v>0</v>
      </c>
      <c r="O32" s="33">
        <f t="shared" si="7"/>
        <v>2304253.3820750001</v>
      </c>
      <c r="P32" s="33">
        <f t="shared" si="7"/>
        <v>0</v>
      </c>
      <c r="Q32" s="33">
        <f t="shared" si="7"/>
        <v>58706.909</v>
      </c>
      <c r="R32" s="33">
        <f t="shared" si="7"/>
        <v>2672.9740000000002</v>
      </c>
      <c r="S32" s="33">
        <f t="shared" si="7"/>
        <v>324501.97593059874</v>
      </c>
      <c r="T32" s="33">
        <f t="shared" si="7"/>
        <v>0</v>
      </c>
      <c r="U32" s="33">
        <f t="shared" si="7"/>
        <v>0</v>
      </c>
      <c r="V32" s="33">
        <f t="shared" si="7"/>
        <v>874027.14492500015</v>
      </c>
      <c r="W32" s="33">
        <f t="shared" si="7"/>
        <v>34970.555</v>
      </c>
      <c r="X32" s="33">
        <f t="shared" si="7"/>
        <v>76.985591384000003</v>
      </c>
      <c r="Y32" s="33">
        <f t="shared" si="7"/>
        <v>0</v>
      </c>
      <c r="Z32" s="33">
        <f t="shared" si="7"/>
        <v>0</v>
      </c>
      <c r="AA32" s="34">
        <f t="shared" si="7"/>
        <v>0</v>
      </c>
      <c r="AB32" s="6"/>
      <c r="AC32" s="7"/>
    </row>
    <row r="33" spans="2:28" x14ac:dyDescent="0.25">
      <c r="B33" s="23" t="s">
        <v>35</v>
      </c>
      <c r="C33" s="33">
        <v>0</v>
      </c>
      <c r="D33" s="33">
        <v>85191900.059999973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67">
        <v>0</v>
      </c>
      <c r="M33" s="81">
        <v>2516362.4195354679</v>
      </c>
      <c r="N33" s="33">
        <v>0</v>
      </c>
      <c r="O33" s="33">
        <v>2304253.3820750001</v>
      </c>
      <c r="P33" s="33">
        <v>0</v>
      </c>
      <c r="Q33" s="33">
        <v>0</v>
      </c>
      <c r="R33" s="33">
        <v>2376.6849999999999</v>
      </c>
      <c r="S33" s="33">
        <v>321640.30926393205</v>
      </c>
      <c r="T33" s="33">
        <v>0</v>
      </c>
      <c r="U33" s="33">
        <v>0</v>
      </c>
      <c r="V33" s="33">
        <v>874027.14492500015</v>
      </c>
      <c r="W33" s="65">
        <v>34970.555</v>
      </c>
      <c r="X33" s="33">
        <v>14.216683999999999</v>
      </c>
      <c r="Y33" s="33">
        <v>0</v>
      </c>
      <c r="Z33" s="33">
        <v>0</v>
      </c>
      <c r="AA33" s="34">
        <v>0</v>
      </c>
      <c r="AB33" s="6"/>
    </row>
    <row r="34" spans="2:28" x14ac:dyDescent="0.25">
      <c r="B34" s="23" t="s">
        <v>36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67">
        <v>0</v>
      </c>
      <c r="M34" s="81">
        <v>19378.099999999999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2476.9000000000005</v>
      </c>
      <c r="T34" s="33">
        <v>0</v>
      </c>
      <c r="U34" s="33">
        <v>0</v>
      </c>
      <c r="V34" s="33">
        <v>0</v>
      </c>
      <c r="W34" s="65">
        <v>0</v>
      </c>
      <c r="X34" s="33">
        <v>58.537050384000004</v>
      </c>
      <c r="Y34" s="33">
        <v>0</v>
      </c>
      <c r="Z34" s="33">
        <v>0</v>
      </c>
      <c r="AA34" s="34">
        <v>0</v>
      </c>
      <c r="AB34" s="6"/>
    </row>
    <row r="35" spans="2:28" x14ac:dyDescent="0.25">
      <c r="B35" s="23" t="s">
        <v>37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67">
        <v>0</v>
      </c>
      <c r="M35" s="81">
        <v>31.033333333333331</v>
      </c>
      <c r="N35" s="33">
        <v>0</v>
      </c>
      <c r="O35" s="33">
        <v>0</v>
      </c>
      <c r="P35" s="33">
        <v>0</v>
      </c>
      <c r="Q35" s="33">
        <v>58706.909</v>
      </c>
      <c r="R35" s="33">
        <v>0</v>
      </c>
      <c r="S35" s="33">
        <v>3.9666666666666672</v>
      </c>
      <c r="T35" s="33">
        <v>0</v>
      </c>
      <c r="U35" s="33">
        <v>0</v>
      </c>
      <c r="V35" s="33">
        <v>0</v>
      </c>
      <c r="W35" s="65">
        <v>0</v>
      </c>
      <c r="X35" s="33">
        <v>0.33195600000000003</v>
      </c>
      <c r="Y35" s="33">
        <v>0</v>
      </c>
      <c r="Z35" s="33">
        <v>0</v>
      </c>
      <c r="AA35" s="34">
        <v>0</v>
      </c>
      <c r="AB35" s="6"/>
    </row>
    <row r="36" spans="2:28" x14ac:dyDescent="0.25">
      <c r="B36" s="23" t="s">
        <v>38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67">
        <v>0</v>
      </c>
      <c r="M36" s="81">
        <v>2979.2</v>
      </c>
      <c r="N36" s="33">
        <v>0</v>
      </c>
      <c r="O36" s="33">
        <v>0</v>
      </c>
      <c r="P36" s="33">
        <v>0</v>
      </c>
      <c r="Q36" s="33">
        <v>0</v>
      </c>
      <c r="R36" s="33">
        <v>296.28899999999999</v>
      </c>
      <c r="S36" s="33">
        <v>380.80000000000007</v>
      </c>
      <c r="T36" s="33">
        <v>0</v>
      </c>
      <c r="U36" s="33">
        <v>0</v>
      </c>
      <c r="V36" s="33">
        <v>0</v>
      </c>
      <c r="W36" s="65">
        <v>0</v>
      </c>
      <c r="X36" s="33">
        <v>3.8999009999999998</v>
      </c>
      <c r="Y36" s="33">
        <v>0</v>
      </c>
      <c r="Z36" s="33">
        <v>0</v>
      </c>
      <c r="AA36" s="34">
        <v>0</v>
      </c>
      <c r="AB36" s="6"/>
    </row>
    <row r="37" spans="2:28" x14ac:dyDescent="0.25">
      <c r="B37" s="23" t="s">
        <v>39</v>
      </c>
      <c r="C37" s="33">
        <f>SUM(C38:C48)</f>
        <v>0</v>
      </c>
      <c r="D37" s="33">
        <f t="shared" ref="D37:AA37" si="8">SUM(D38:D48)</f>
        <v>316402401.89000022</v>
      </c>
      <c r="E37" s="33">
        <f t="shared" si="8"/>
        <v>753762.15300000005</v>
      </c>
      <c r="F37" s="33">
        <f t="shared" si="8"/>
        <v>0</v>
      </c>
      <c r="G37" s="33">
        <f t="shared" si="8"/>
        <v>0</v>
      </c>
      <c r="H37" s="33">
        <f t="shared" si="8"/>
        <v>0</v>
      </c>
      <c r="I37" s="33">
        <f t="shared" si="8"/>
        <v>2912894.2436690191</v>
      </c>
      <c r="J37" s="33">
        <f t="shared" si="8"/>
        <v>463471.03281943157</v>
      </c>
      <c r="K37" s="33">
        <v>0</v>
      </c>
      <c r="L37" s="34">
        <f t="shared" si="8"/>
        <v>0</v>
      </c>
      <c r="M37" s="81">
        <f t="shared" si="8"/>
        <v>19367.46</v>
      </c>
      <c r="N37" s="33">
        <f t="shared" si="8"/>
        <v>44488.966999999997</v>
      </c>
      <c r="O37" s="33">
        <f t="shared" si="8"/>
        <v>0</v>
      </c>
      <c r="P37" s="33">
        <f t="shared" si="8"/>
        <v>731.02389904712845</v>
      </c>
      <c r="Q37" s="33">
        <f t="shared" si="8"/>
        <v>0</v>
      </c>
      <c r="R37" s="33">
        <f t="shared" si="8"/>
        <v>59056.832999999999</v>
      </c>
      <c r="S37" s="33">
        <f t="shared" si="8"/>
        <v>2475.5400000000004</v>
      </c>
      <c r="T37" s="33">
        <f t="shared" si="8"/>
        <v>0</v>
      </c>
      <c r="U37" s="33">
        <f t="shared" si="8"/>
        <v>0</v>
      </c>
      <c r="V37" s="33">
        <f t="shared" si="8"/>
        <v>0</v>
      </c>
      <c r="W37" s="33">
        <f t="shared" si="8"/>
        <v>0</v>
      </c>
      <c r="X37" s="33">
        <f t="shared" si="8"/>
        <v>9431.7601323474591</v>
      </c>
      <c r="Y37" s="33">
        <f t="shared" si="8"/>
        <v>0</v>
      </c>
      <c r="Z37" s="33">
        <f t="shared" si="8"/>
        <v>0</v>
      </c>
      <c r="AA37" s="34">
        <f t="shared" si="8"/>
        <v>0</v>
      </c>
      <c r="AB37" s="6"/>
    </row>
    <row r="38" spans="2:28" x14ac:dyDescent="0.25">
      <c r="B38" s="23" t="s">
        <v>40</v>
      </c>
      <c r="C38" s="33">
        <v>0</v>
      </c>
      <c r="D38" s="33">
        <v>0</v>
      </c>
      <c r="E38" s="33">
        <v>4543.8669999999993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67">
        <v>0</v>
      </c>
      <c r="M38" s="81">
        <v>0</v>
      </c>
      <c r="N38" s="33">
        <v>0</v>
      </c>
      <c r="O38" s="33">
        <v>0</v>
      </c>
      <c r="P38" s="33">
        <v>0</v>
      </c>
      <c r="Q38" s="33">
        <v>0</v>
      </c>
      <c r="R38" s="33">
        <v>112.834</v>
      </c>
      <c r="S38" s="33">
        <v>0</v>
      </c>
      <c r="T38" s="33">
        <v>0</v>
      </c>
      <c r="U38" s="33">
        <v>0</v>
      </c>
      <c r="V38" s="33">
        <v>0</v>
      </c>
      <c r="W38" s="65">
        <v>0</v>
      </c>
      <c r="X38" s="33">
        <v>139.19853991060845</v>
      </c>
      <c r="Y38" s="33">
        <v>0</v>
      </c>
      <c r="Z38" s="33">
        <v>0</v>
      </c>
      <c r="AA38" s="34">
        <v>0</v>
      </c>
      <c r="AB38" s="6"/>
    </row>
    <row r="39" spans="2:28" x14ac:dyDescent="0.25">
      <c r="B39" s="23" t="s">
        <v>41</v>
      </c>
      <c r="C39" s="33">
        <v>0</v>
      </c>
      <c r="D39" s="33">
        <v>38164187.999999985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67">
        <v>0</v>
      </c>
      <c r="M39" s="81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34.603000000000002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214.11585621430396</v>
      </c>
      <c r="Y39" s="33">
        <v>0</v>
      </c>
      <c r="Z39" s="33">
        <v>0</v>
      </c>
      <c r="AA39" s="34">
        <v>0</v>
      </c>
      <c r="AB39" s="6"/>
    </row>
    <row r="40" spans="2:28" x14ac:dyDescent="0.25">
      <c r="B40" s="23" t="s">
        <v>42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67">
        <v>0</v>
      </c>
      <c r="M40" s="81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25.536161699000001</v>
      </c>
      <c r="Y40" s="33">
        <v>0</v>
      </c>
      <c r="Z40" s="33">
        <v>0</v>
      </c>
      <c r="AA40" s="34">
        <v>0</v>
      </c>
      <c r="AB40" s="6"/>
    </row>
    <row r="41" spans="2:28" x14ac:dyDescent="0.25">
      <c r="B41" s="23" t="s">
        <v>43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67">
        <v>0</v>
      </c>
      <c r="M41" s="81">
        <v>19367.46</v>
      </c>
      <c r="N41" s="33">
        <v>1303.501</v>
      </c>
      <c r="O41" s="33">
        <v>0</v>
      </c>
      <c r="P41" s="33">
        <v>0</v>
      </c>
      <c r="Q41" s="33">
        <v>0</v>
      </c>
      <c r="R41" s="33">
        <v>1142.5119999999999</v>
      </c>
      <c r="S41" s="33">
        <v>2475.5400000000004</v>
      </c>
      <c r="T41" s="33">
        <v>0</v>
      </c>
      <c r="U41" s="33">
        <v>0</v>
      </c>
      <c r="V41" s="33">
        <v>0</v>
      </c>
      <c r="W41" s="33">
        <v>0</v>
      </c>
      <c r="X41" s="33">
        <v>74.021296198795625</v>
      </c>
      <c r="Y41" s="33">
        <v>0</v>
      </c>
      <c r="Z41" s="33">
        <v>0</v>
      </c>
      <c r="AA41" s="34">
        <v>0</v>
      </c>
      <c r="AB41" s="6"/>
    </row>
    <row r="42" spans="2:28" x14ac:dyDescent="0.25">
      <c r="B42" s="23" t="s">
        <v>44</v>
      </c>
      <c r="C42" s="33">
        <v>0</v>
      </c>
      <c r="D42" s="33">
        <v>38928853.899999924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67">
        <v>0</v>
      </c>
      <c r="M42" s="81">
        <v>0</v>
      </c>
      <c r="N42" s="33">
        <v>5.22</v>
      </c>
      <c r="O42" s="33">
        <v>0</v>
      </c>
      <c r="P42" s="33">
        <v>0</v>
      </c>
      <c r="Q42" s="33">
        <v>0</v>
      </c>
      <c r="R42" s="33">
        <v>2968.7739999999999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195.67488839088142</v>
      </c>
      <c r="Y42" s="33">
        <v>0</v>
      </c>
      <c r="Z42" s="33">
        <v>0</v>
      </c>
      <c r="AA42" s="34">
        <v>0</v>
      </c>
      <c r="AB42" s="6"/>
    </row>
    <row r="43" spans="2:28" x14ac:dyDescent="0.25">
      <c r="B43" s="23" t="s">
        <v>45</v>
      </c>
      <c r="C43" s="33">
        <v>0</v>
      </c>
      <c r="D43" s="33">
        <v>73505755.800000101</v>
      </c>
      <c r="E43" s="33">
        <v>344506.66000000003</v>
      </c>
      <c r="F43" s="33">
        <v>0</v>
      </c>
      <c r="G43" s="33">
        <v>0</v>
      </c>
      <c r="H43" s="33">
        <v>0</v>
      </c>
      <c r="I43" s="33">
        <v>347341.57388226013</v>
      </c>
      <c r="J43" s="33">
        <v>0</v>
      </c>
      <c r="K43" s="33">
        <v>0</v>
      </c>
      <c r="L43" s="67">
        <v>0</v>
      </c>
      <c r="M43" s="81">
        <v>0</v>
      </c>
      <c r="N43" s="33">
        <v>3138.76</v>
      </c>
      <c r="O43" s="33">
        <v>0</v>
      </c>
      <c r="P43" s="33">
        <v>172.56981200103013</v>
      </c>
      <c r="Q43" s="33">
        <v>0</v>
      </c>
      <c r="R43" s="33">
        <v>2429.27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823.8503770916775</v>
      </c>
      <c r="Y43" s="33">
        <v>0</v>
      </c>
      <c r="Z43" s="33">
        <v>0</v>
      </c>
      <c r="AA43" s="34">
        <v>0</v>
      </c>
      <c r="AB43" s="6"/>
    </row>
    <row r="44" spans="2:28" x14ac:dyDescent="0.25">
      <c r="B44" s="23" t="s">
        <v>46</v>
      </c>
      <c r="C44" s="33">
        <v>0</v>
      </c>
      <c r="D44" s="33">
        <v>50972132.060000129</v>
      </c>
      <c r="E44" s="33">
        <v>71433.957999999999</v>
      </c>
      <c r="F44" s="33">
        <v>0</v>
      </c>
      <c r="G44" s="33">
        <v>0</v>
      </c>
      <c r="H44" s="33">
        <v>0</v>
      </c>
      <c r="I44" s="33">
        <v>982390.32546219521</v>
      </c>
      <c r="J44" s="33">
        <v>463471.03281943157</v>
      </c>
      <c r="K44" s="33">
        <v>0</v>
      </c>
      <c r="L44" s="67">
        <v>0</v>
      </c>
      <c r="M44" s="81">
        <v>0</v>
      </c>
      <c r="N44" s="33">
        <v>2553.7349999999997</v>
      </c>
      <c r="O44" s="33">
        <v>0</v>
      </c>
      <c r="P44" s="33">
        <v>0</v>
      </c>
      <c r="Q44" s="33">
        <v>0</v>
      </c>
      <c r="R44" s="33">
        <v>12648.073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2508.0045225521853</v>
      </c>
      <c r="Y44" s="33">
        <v>0</v>
      </c>
      <c r="Z44" s="33">
        <v>0</v>
      </c>
      <c r="AA44" s="34">
        <v>0</v>
      </c>
      <c r="AB44" s="6"/>
    </row>
    <row r="45" spans="2:28" x14ac:dyDescent="0.25">
      <c r="B45" s="23" t="s">
        <v>47</v>
      </c>
      <c r="C45" s="33">
        <v>0</v>
      </c>
      <c r="D45" s="33">
        <v>5099576.2500000186</v>
      </c>
      <c r="E45" s="33">
        <v>0</v>
      </c>
      <c r="F45" s="33">
        <v>0</v>
      </c>
      <c r="G45" s="33">
        <v>0</v>
      </c>
      <c r="H45" s="33">
        <v>0</v>
      </c>
      <c r="I45" s="33">
        <v>5302.4527590000625</v>
      </c>
      <c r="J45" s="33">
        <v>0</v>
      </c>
      <c r="K45" s="33">
        <v>0</v>
      </c>
      <c r="L45" s="67">
        <v>0</v>
      </c>
      <c r="M45" s="81">
        <v>0</v>
      </c>
      <c r="N45" s="33">
        <v>791.01900000000001</v>
      </c>
      <c r="O45" s="33">
        <v>0</v>
      </c>
      <c r="P45" s="33">
        <v>0</v>
      </c>
      <c r="Q45" s="33">
        <v>0</v>
      </c>
      <c r="R45" s="33">
        <v>2764.3620000000001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121.69497882862792</v>
      </c>
      <c r="Y45" s="33">
        <v>0</v>
      </c>
      <c r="Z45" s="33">
        <v>0</v>
      </c>
      <c r="AA45" s="34">
        <v>0</v>
      </c>
      <c r="AB45" s="6"/>
    </row>
    <row r="46" spans="2:28" x14ac:dyDescent="0.25">
      <c r="B46" s="23" t="s">
        <v>48</v>
      </c>
      <c r="C46" s="33">
        <v>0</v>
      </c>
      <c r="D46" s="33">
        <v>76681945.000000089</v>
      </c>
      <c r="E46" s="33">
        <v>209578.35199999998</v>
      </c>
      <c r="F46" s="33">
        <v>0</v>
      </c>
      <c r="G46" s="33">
        <v>0</v>
      </c>
      <c r="H46" s="33">
        <v>0</v>
      </c>
      <c r="I46" s="33">
        <v>278186.27550665283</v>
      </c>
      <c r="J46" s="33">
        <v>0</v>
      </c>
      <c r="K46" s="33">
        <v>0</v>
      </c>
      <c r="L46" s="67">
        <v>0</v>
      </c>
      <c r="M46" s="81">
        <v>0</v>
      </c>
      <c r="N46" s="33">
        <v>15116.868</v>
      </c>
      <c r="O46" s="33">
        <v>0</v>
      </c>
      <c r="P46" s="33">
        <v>0</v>
      </c>
      <c r="Q46" s="33">
        <v>0</v>
      </c>
      <c r="R46" s="33">
        <v>1472.5989999999999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1447.9515193869756</v>
      </c>
      <c r="Y46" s="33">
        <v>0</v>
      </c>
      <c r="Z46" s="33">
        <v>0</v>
      </c>
      <c r="AA46" s="34">
        <v>0</v>
      </c>
      <c r="AB46" s="6"/>
    </row>
    <row r="47" spans="2:28" x14ac:dyDescent="0.25">
      <c r="B47" s="23" t="s">
        <v>49</v>
      </c>
      <c r="C47" s="33">
        <v>0</v>
      </c>
      <c r="D47" s="33">
        <v>0</v>
      </c>
      <c r="E47" s="33">
        <v>94008.195999999982</v>
      </c>
      <c r="F47" s="33">
        <v>0</v>
      </c>
      <c r="G47" s="33">
        <v>0</v>
      </c>
      <c r="H47" s="33">
        <v>0</v>
      </c>
      <c r="I47" s="33">
        <v>904936.2442772846</v>
      </c>
      <c r="J47" s="33">
        <v>0</v>
      </c>
      <c r="K47" s="33">
        <v>0</v>
      </c>
      <c r="L47" s="67">
        <v>0</v>
      </c>
      <c r="M47" s="81">
        <v>0</v>
      </c>
      <c r="N47" s="33">
        <v>336.42</v>
      </c>
      <c r="O47" s="33">
        <v>0</v>
      </c>
      <c r="P47" s="33">
        <v>0</v>
      </c>
      <c r="Q47" s="33">
        <v>0</v>
      </c>
      <c r="R47" s="33">
        <v>29.033000000000001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50.136939495525787</v>
      </c>
      <c r="Y47" s="33">
        <v>0</v>
      </c>
      <c r="Z47" s="33">
        <v>0</v>
      </c>
      <c r="AA47" s="34">
        <v>0</v>
      </c>
      <c r="AB47" s="6"/>
    </row>
    <row r="48" spans="2:28" x14ac:dyDescent="0.25">
      <c r="B48" s="23" t="s">
        <v>50</v>
      </c>
      <c r="C48" s="33">
        <v>0</v>
      </c>
      <c r="D48" s="33">
        <v>33049950.88000001</v>
      </c>
      <c r="E48" s="33">
        <v>29691.119999999999</v>
      </c>
      <c r="F48" s="33">
        <v>0</v>
      </c>
      <c r="G48" s="33">
        <v>0</v>
      </c>
      <c r="H48" s="33">
        <v>0</v>
      </c>
      <c r="I48" s="33">
        <v>394737.37178162608</v>
      </c>
      <c r="J48" s="33">
        <v>0</v>
      </c>
      <c r="K48" s="33">
        <v>0</v>
      </c>
      <c r="L48" s="67">
        <v>0</v>
      </c>
      <c r="M48" s="81">
        <v>0</v>
      </c>
      <c r="N48" s="33">
        <v>21243.444</v>
      </c>
      <c r="O48" s="33">
        <v>0</v>
      </c>
      <c r="P48" s="33">
        <v>558.45408704609838</v>
      </c>
      <c r="Q48" s="33">
        <v>0</v>
      </c>
      <c r="R48" s="33">
        <v>35454.773000000001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3831.5750525788781</v>
      </c>
      <c r="Y48" s="33">
        <v>0</v>
      </c>
      <c r="Z48" s="33">
        <v>0</v>
      </c>
      <c r="AA48" s="34">
        <v>0</v>
      </c>
      <c r="AB48" s="6"/>
    </row>
    <row r="49" spans="2:28" ht="15.75" thickBot="1" x14ac:dyDescent="0.3">
      <c r="B49" s="23" t="s">
        <v>51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67">
        <v>0</v>
      </c>
      <c r="M49" s="81">
        <v>0</v>
      </c>
      <c r="N49" s="33">
        <v>53.04</v>
      </c>
      <c r="O49" s="33">
        <v>0</v>
      </c>
      <c r="P49" s="33">
        <v>16.954674220963174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1948.7139455780004</v>
      </c>
      <c r="Y49" s="33">
        <v>0</v>
      </c>
      <c r="Z49" s="33">
        <v>0</v>
      </c>
      <c r="AA49" s="34">
        <v>8280.4786468617149</v>
      </c>
      <c r="AB49" s="6"/>
    </row>
    <row r="50" spans="2:28" ht="15.75" thickBot="1" x14ac:dyDescent="0.3">
      <c r="B50" s="25" t="s">
        <v>52</v>
      </c>
      <c r="C50" s="83"/>
      <c r="D50" s="83"/>
      <c r="E50" s="83"/>
      <c r="F50" s="83"/>
      <c r="G50" s="83"/>
      <c r="H50" s="83"/>
      <c r="I50" s="83"/>
      <c r="J50" s="83"/>
      <c r="K50" s="83"/>
      <c r="L50" s="84"/>
      <c r="M50" s="90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4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1.862645149230957E-9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-2.9103830456733704E-11</v>
      </c>
      <c r="U54" s="20">
        <f t="shared" si="9"/>
        <v>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-3.4924596548080444E-10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5cb2ab9a6f6a456eb3c8e5297ed3e31c</vt:lpwstr>
  </property>
</Properties>
</file>